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0" yWindow="0" windowWidth="20730" windowHeight="9525" firstSheet="6" activeTab="8"/>
  </bookViews>
  <sheets>
    <sheet name="PARTIDA 3-CAISES CELAYA" sheetId="8" r:id="rId1"/>
    <sheet name="PARTIDA 5-CAISES SAN FCO RINCON" sheetId="3" r:id="rId2"/>
    <sheet name="PARTIDA 6-CAISES GUANAJUATO" sheetId="7" r:id="rId3"/>
    <sheet name="PARTIDA 7-CAISES SILAO" sheetId="2" r:id="rId4"/>
    <sheet name="PARTIDA 8-CAISES DOLORES HIDALG" sheetId="9" r:id="rId5"/>
    <sheet name="PARTIDA 9-SAN MIGUEL ALLENDE" sheetId="5" r:id="rId6"/>
    <sheet name="PARTIDA 10-CAISES SALAMANCA" sheetId="10" r:id="rId7"/>
    <sheet name="PARTIDA 11-CAISES SAN LUIS PAZ" sheetId="6" r:id="rId8"/>
    <sheet name="PARTIDA 12-HG SAN JOSE ITURBIDE" sheetId="4" r:id="rId9"/>
  </sheets>
  <externalReferences>
    <externalReference r:id="rId10"/>
    <externalReference r:id="rId11"/>
    <externalReference r:id="rId12"/>
  </externalReferences>
  <definedNames>
    <definedName name="_EST02" localSheetId="7">#REF!</definedName>
    <definedName name="_EST02" localSheetId="2">#REF!</definedName>
    <definedName name="_EST02">#REF!</definedName>
    <definedName name="_FAC2" localSheetId="7">#REF!</definedName>
    <definedName name="_FAC2" localSheetId="2">#REF!</definedName>
    <definedName name="_FAC2">#REF!</definedName>
    <definedName name="_LAM16" localSheetId="7">#REF!</definedName>
    <definedName name="_LAM16" localSheetId="2">#REF!</definedName>
    <definedName name="_LAM16">#REF!</definedName>
    <definedName name="_LAM18" localSheetId="7">#REF!</definedName>
    <definedName name="_LAM18" localSheetId="2">#REF!</definedName>
    <definedName name="_LAM18">#REF!</definedName>
    <definedName name="_LAM20" localSheetId="7">#REF!</definedName>
    <definedName name="_LAM20" localSheetId="2">#REF!</definedName>
    <definedName name="_LAM20">#REF!</definedName>
    <definedName name="_LAM22" localSheetId="7">#REF!</definedName>
    <definedName name="_LAM22" localSheetId="2">#REF!</definedName>
    <definedName name="_LAM22">#REF!</definedName>
    <definedName name="_LAM24" localSheetId="7">#REF!</definedName>
    <definedName name="_LAM24" localSheetId="2">#REF!</definedName>
    <definedName name="_LAM24">#REF!</definedName>
    <definedName name="_LAM26" localSheetId="7">#REF!</definedName>
    <definedName name="_LAM26" localSheetId="2">#REF!</definedName>
    <definedName name="_LAM26">#REF!</definedName>
    <definedName name="_OCK1">'[1]GEN. OBRA COMPLEMENTARIA'!$A$15</definedName>
    <definedName name="_OCK10" localSheetId="7">#REF!</definedName>
    <definedName name="_OCK10" localSheetId="2">#REF!</definedName>
    <definedName name="_OCK10">#REF!</definedName>
    <definedName name="_OCK11" localSheetId="7">#REF!</definedName>
    <definedName name="_OCK11" localSheetId="2">#REF!</definedName>
    <definedName name="_OCK11">#REF!</definedName>
    <definedName name="_OCK12" localSheetId="7">#REF!</definedName>
    <definedName name="_OCK12" localSheetId="2">#REF!</definedName>
    <definedName name="_OCK12">#REF!</definedName>
    <definedName name="_OCK13" localSheetId="7">#REF!</definedName>
    <definedName name="_OCK13" localSheetId="2">#REF!</definedName>
    <definedName name="_OCK13">#REF!</definedName>
    <definedName name="_OCK14" localSheetId="7">#REF!</definedName>
    <definedName name="_OCK14" localSheetId="2">#REF!</definedName>
    <definedName name="_OCK14">#REF!</definedName>
    <definedName name="_OCK15" localSheetId="7">#REF!</definedName>
    <definedName name="_OCK15" localSheetId="2">#REF!</definedName>
    <definedName name="_OCK15">#REF!</definedName>
    <definedName name="_OCK16" localSheetId="7">#REF!</definedName>
    <definedName name="_OCK16" localSheetId="2">#REF!</definedName>
    <definedName name="_OCK16">#REF!</definedName>
    <definedName name="_OCK17" localSheetId="7">#REF!</definedName>
    <definedName name="_OCK17" localSheetId="2">#REF!</definedName>
    <definedName name="_OCK17">#REF!</definedName>
    <definedName name="_OCK18" localSheetId="7">#REF!</definedName>
    <definedName name="_OCK18" localSheetId="2">#REF!</definedName>
    <definedName name="_OCK18">#REF!</definedName>
    <definedName name="_OCK19" localSheetId="7">#REF!</definedName>
    <definedName name="_OCK19" localSheetId="2">#REF!</definedName>
    <definedName name="_OCK19">#REF!</definedName>
    <definedName name="_OCK2">'[2]GEN. OBRA COMPLEMENTARIA'!$A$35</definedName>
    <definedName name="_OCK20" localSheetId="7">#REF!</definedName>
    <definedName name="_OCK20" localSheetId="2">#REF!</definedName>
    <definedName name="_OCK20">#REF!</definedName>
    <definedName name="_OCK21" localSheetId="7">#REF!</definedName>
    <definedName name="_OCK21" localSheetId="2">#REF!</definedName>
    <definedName name="_OCK21">#REF!</definedName>
    <definedName name="_OCK22" localSheetId="7">#REF!</definedName>
    <definedName name="_OCK22" localSheetId="2">#REF!</definedName>
    <definedName name="_OCK22">#REF!</definedName>
    <definedName name="_OCK23" localSheetId="7">#REF!</definedName>
    <definedName name="_OCK23" localSheetId="2">#REF!</definedName>
    <definedName name="_OCK23">#REF!</definedName>
    <definedName name="_OCK24" localSheetId="7">#REF!</definedName>
    <definedName name="_OCK24" localSheetId="2">#REF!</definedName>
    <definedName name="_OCK24">#REF!</definedName>
    <definedName name="_OCK25" localSheetId="7">#REF!</definedName>
    <definedName name="_OCK25" localSheetId="2">#REF!</definedName>
    <definedName name="_OCK25">#REF!</definedName>
    <definedName name="_OCK26" localSheetId="7">#REF!</definedName>
    <definedName name="_OCK26" localSheetId="2">#REF!</definedName>
    <definedName name="_OCK26">#REF!</definedName>
    <definedName name="_OCK28" localSheetId="7">#REF!</definedName>
    <definedName name="_OCK28" localSheetId="2">#REF!</definedName>
    <definedName name="_OCK28">#REF!</definedName>
    <definedName name="_OCK29" localSheetId="7">#REF!</definedName>
    <definedName name="_OCK29" localSheetId="2">#REF!</definedName>
    <definedName name="_OCK29">#REF!</definedName>
    <definedName name="_ock3">'[2]GEN. OBRA COMPLEMENTARIA'!$A$57</definedName>
    <definedName name="_OCK30" localSheetId="7">#REF!</definedName>
    <definedName name="_OCK30" localSheetId="2">#REF!</definedName>
    <definedName name="_OCK30">#REF!</definedName>
    <definedName name="_OCK31" localSheetId="7">#REF!</definedName>
    <definedName name="_OCK31" localSheetId="2">#REF!</definedName>
    <definedName name="_OCK31">#REF!</definedName>
    <definedName name="_OCK32" localSheetId="7">#REF!</definedName>
    <definedName name="_OCK32" localSheetId="2">#REF!</definedName>
    <definedName name="_OCK32">#REF!</definedName>
    <definedName name="_OCK33" localSheetId="7">#REF!</definedName>
    <definedName name="_OCK33" localSheetId="2">#REF!</definedName>
    <definedName name="_OCK33">#REF!</definedName>
    <definedName name="_OCK34" localSheetId="7">#REF!</definedName>
    <definedName name="_OCK34" localSheetId="2">#REF!</definedName>
    <definedName name="_OCK34">#REF!</definedName>
    <definedName name="_OCK35" localSheetId="7">#REF!</definedName>
    <definedName name="_OCK35" localSheetId="2">#REF!</definedName>
    <definedName name="_OCK35">#REF!</definedName>
    <definedName name="_OCK36" localSheetId="7">#REF!</definedName>
    <definedName name="_OCK36" localSheetId="2">#REF!</definedName>
    <definedName name="_OCK36">#REF!</definedName>
    <definedName name="_OCK37" localSheetId="7">#REF!</definedName>
    <definedName name="_OCK37" localSheetId="2">#REF!</definedName>
    <definedName name="_OCK37">#REF!</definedName>
    <definedName name="_OCK38" localSheetId="7">#REF!</definedName>
    <definedName name="_OCK38" localSheetId="2">#REF!</definedName>
    <definedName name="_OCK38">#REF!</definedName>
    <definedName name="_OCK39" localSheetId="7">#REF!</definedName>
    <definedName name="_OCK39" localSheetId="2">#REF!</definedName>
    <definedName name="_OCK39">#REF!</definedName>
    <definedName name="_ock4">'[2]GEN. OBRA COMPLEMENTARIA'!$A$69</definedName>
    <definedName name="_OCK40" localSheetId="7">#REF!</definedName>
    <definedName name="_OCK40" localSheetId="2">#REF!</definedName>
    <definedName name="_OCK40">#REF!</definedName>
    <definedName name="_OCK5">'[2]GEN. OBRA COMPLEMENTARIA'!$A$82</definedName>
    <definedName name="_OCK6">'[1]GEN. OBRA COMPLEMENTARIA'!#REF!</definedName>
    <definedName name="_OCK7" localSheetId="7">#REF!</definedName>
    <definedName name="_OCK7" localSheetId="2">#REF!</definedName>
    <definedName name="_OCK7">#REF!</definedName>
    <definedName name="_OCK8" localSheetId="7">#REF!</definedName>
    <definedName name="_OCK8" localSheetId="2">#REF!</definedName>
    <definedName name="_OCK8">#REF!</definedName>
    <definedName name="_OCK9" localSheetId="7">#REF!</definedName>
    <definedName name="_OCK9" localSheetId="2">#REF!</definedName>
    <definedName name="_OCK9">#REF!</definedName>
    <definedName name="a3g" localSheetId="7">#REF!</definedName>
    <definedName name="a3g" localSheetId="2">#REF!</definedName>
    <definedName name="a3g">#REF!</definedName>
    <definedName name="ais1plg" localSheetId="7">#REF!</definedName>
    <definedName name="ais1plg" localSheetId="2">#REF!</definedName>
    <definedName name="ais1plg">#REF!</definedName>
    <definedName name="_xlnm.Print_Area" localSheetId="6">'PARTIDA 10-CAISES SALAMANCA'!$B$1:$H$30</definedName>
    <definedName name="_xlnm.Print_Area" localSheetId="8">'PARTIDA 12-HG SAN JOSE ITURBIDE'!$A$1:$H$31</definedName>
    <definedName name="_xlnm.Print_Area" localSheetId="0">'PARTIDA 3-CAISES CELAYA'!$B$1:$H$51</definedName>
    <definedName name="_xlnm.Print_Area" localSheetId="1">'PARTIDA 5-CAISES SAN FCO RINCON'!$A$1:$I$31</definedName>
    <definedName name="_xlnm.Print_Area" localSheetId="2">'PARTIDA 6-CAISES GUANAJUATO'!$A$1:$H$59</definedName>
    <definedName name="_xlnm.Print_Area" localSheetId="3">'PARTIDA 7-CAISES SILAO'!$A$1:$H$21</definedName>
    <definedName name="_xlnm.Print_Area" localSheetId="4">'PARTIDA 8-CAISES DOLORES HIDALG'!$B$1:$H$69</definedName>
    <definedName name="_xlnm.Print_Area" localSheetId="5">'PARTIDA 9-SAN MIGUEL ALLENDE'!$A$2:$I$55</definedName>
    <definedName name="_xlnm.Print_Area">#REF!</definedName>
    <definedName name="b" localSheetId="7">#REF!</definedName>
    <definedName name="b" localSheetId="2">#REF!</definedName>
    <definedName name="b">#REF!</definedName>
    <definedName name="_xlnm.Database" localSheetId="7">#REF!</definedName>
    <definedName name="_xlnm.Database" localSheetId="2">#REF!</definedName>
    <definedName name="_xlnm.Database">#REF!</definedName>
    <definedName name="baseDeDatos1" localSheetId="7">#REF!</definedName>
    <definedName name="baseDeDatos1" localSheetId="2">#REF!</definedName>
    <definedName name="baseDeDatos1">#REF!</definedName>
    <definedName name="BaseDeDatos2" localSheetId="7">#REF!</definedName>
    <definedName name="BaseDeDatos2" localSheetId="2">#REF!</definedName>
    <definedName name="BaseDeDatos2">#REF!</definedName>
    <definedName name="BaseDeDatos3" localSheetId="7">#REF!</definedName>
    <definedName name="BaseDeDatos3" localSheetId="2">#REF!</definedName>
    <definedName name="BaseDeDatos3">#REF!</definedName>
    <definedName name="BaseDeDatos4" localSheetId="7">#REF!</definedName>
    <definedName name="BaseDeDatos4" localSheetId="2">#REF!</definedName>
    <definedName name="BaseDeDatos4">#REF!</definedName>
    <definedName name="BaseDeDatos5" localSheetId="7">#REF!</definedName>
    <definedName name="BaseDeDatos5" localSheetId="2">#REF!</definedName>
    <definedName name="BaseDeDatos5">#REF!</definedName>
    <definedName name="BaseDeDatos6" localSheetId="7">#REF!</definedName>
    <definedName name="BaseDeDatos6" localSheetId="2">#REF!</definedName>
    <definedName name="BaseDeDatos6">#REF!</definedName>
    <definedName name="batr" localSheetId="7">#REF!</definedName>
    <definedName name="batr" localSheetId="2">#REF!</definedName>
    <definedName name="batr">#REF!</definedName>
    <definedName name="betyd" localSheetId="7">#REF!</definedName>
    <definedName name="betyd" localSheetId="2">#REF!</definedName>
    <definedName name="betyd">#REF!</definedName>
    <definedName name="bgrsw" localSheetId="7">#REF!</definedName>
    <definedName name="bgrsw" localSheetId="2">#REF!</definedName>
    <definedName name="bgrsw">#REF!</definedName>
    <definedName name="bhhfg" localSheetId="7">#REF!</definedName>
    <definedName name="bhhfg" localSheetId="2">#REF!</definedName>
    <definedName name="bhhfg">#REF!</definedName>
    <definedName name="bhtwa" localSheetId="7">#REF!</definedName>
    <definedName name="bhtwa" localSheetId="2">#REF!</definedName>
    <definedName name="bhtwa">#REF!</definedName>
    <definedName name="bhyn" localSheetId="7">#REF!</definedName>
    <definedName name="bhyn" localSheetId="2">#REF!</definedName>
    <definedName name="bhyn">#REF!</definedName>
    <definedName name="BHYT">'[1]GEN. OBRA COMPLEMENTARIA'!#REF!</definedName>
    <definedName name="BTB" localSheetId="7">#REF!</definedName>
    <definedName name="BTB" localSheetId="2">#REF!</definedName>
    <definedName name="BTB">#REF!</definedName>
    <definedName name="BTDYH" localSheetId="7">#REF!</definedName>
    <definedName name="BTDYH" localSheetId="2">#REF!</definedName>
    <definedName name="BTDYH">#REF!</definedName>
    <definedName name="BTG" localSheetId="7">#REF!</definedName>
    <definedName name="BTG" localSheetId="2">#REF!</definedName>
    <definedName name="BTG">#REF!</definedName>
    <definedName name="BTGB" localSheetId="7">#REF!</definedName>
    <definedName name="BTGB" localSheetId="2">#REF!</definedName>
    <definedName name="BTGB">#REF!</definedName>
    <definedName name="bthdn" localSheetId="7">#REF!</definedName>
    <definedName name="bthdn" localSheetId="2">#REF!</definedName>
    <definedName name="bthdn">#REF!</definedName>
    <definedName name="BTR" localSheetId="7">#REF!</definedName>
    <definedName name="BTR" localSheetId="2">#REF!</definedName>
    <definedName name="BTR">#REF!</definedName>
    <definedName name="bts" localSheetId="7">#REF!</definedName>
    <definedName name="bts" localSheetId="2">#REF!</definedName>
    <definedName name="bts">#REF!</definedName>
    <definedName name="btw" localSheetId="7">#REF!</definedName>
    <definedName name="btw" localSheetId="2">#REF!</definedName>
    <definedName name="btw">#REF!</definedName>
    <definedName name="btws" localSheetId="7">#REF!</definedName>
    <definedName name="btws" localSheetId="2">#REF!</definedName>
    <definedName name="btws">#REF!</definedName>
    <definedName name="BTYNBY" localSheetId="7">#REF!</definedName>
    <definedName name="BTYNBY" localSheetId="2">#REF!</definedName>
    <definedName name="BTYNBY">#REF!</definedName>
    <definedName name="BTYR" localSheetId="7">#REF!</definedName>
    <definedName name="BTYR" localSheetId="2">#REF!</definedName>
    <definedName name="BTYR">#REF!</definedName>
    <definedName name="BTYRS" localSheetId="7">#REF!</definedName>
    <definedName name="BTYRS" localSheetId="2">#REF!</definedName>
    <definedName name="BTYRS">#REF!</definedName>
    <definedName name="BVEBRB" localSheetId="7">#REF!</definedName>
    <definedName name="BVEBRB" localSheetId="2">#REF!</definedName>
    <definedName name="BVEBRB">#REF!</definedName>
    <definedName name="BYHNY" localSheetId="7">#REF!</definedName>
    <definedName name="BYHNY" localSheetId="2">#REF!</definedName>
    <definedName name="BYHNY">#REF!</definedName>
    <definedName name="BYHTG" localSheetId="7">#REF!</definedName>
    <definedName name="BYHTG" localSheetId="2">#REF!</definedName>
    <definedName name="BYHTG">#REF!</definedName>
    <definedName name="byrd" localSheetId="7">#REF!</definedName>
    <definedName name="byrd" localSheetId="2">#REF!</definedName>
    <definedName name="byrd">#REF!</definedName>
    <definedName name="byrh" localSheetId="7">#REF!</definedName>
    <definedName name="byrh" localSheetId="2">#REF!</definedName>
    <definedName name="byrh">#REF!</definedName>
    <definedName name="BYS" localSheetId="7">#REF!</definedName>
    <definedName name="BYS" localSheetId="2">#REF!</definedName>
    <definedName name="BYS">#REF!</definedName>
    <definedName name="BYTNTH" localSheetId="7">#REF!</definedName>
    <definedName name="BYTNTH" localSheetId="2">#REF!</definedName>
    <definedName name="BYTNTH">#REF!</definedName>
    <definedName name="CAS" localSheetId="7">#REF!</definedName>
    <definedName name="CAS" localSheetId="2">#REF!</definedName>
    <definedName name="CAS">#REF!</definedName>
    <definedName name="CAST" localSheetId="7">#REF!</definedName>
    <definedName name="CAST" localSheetId="2">#REF!</definedName>
    <definedName name="CAST">#REF!</definedName>
    <definedName name="CASTRO" localSheetId="7">#REF!</definedName>
    <definedName name="CASTRO" localSheetId="2">#REF!</definedName>
    <definedName name="CASTRO">#REF!</definedName>
    <definedName name="CATALOGOS" localSheetId="7">#REF!</definedName>
    <definedName name="CATALOGOS" localSheetId="2">#REF!</definedName>
    <definedName name="CATALOGOS">#REF!</definedName>
    <definedName name="CONCEPTOS" localSheetId="7">#REF!</definedName>
    <definedName name="CONCEPTOS" localSheetId="2">#REF!</definedName>
    <definedName name="CONCEPTOS">#REF!</definedName>
    <definedName name="CONCEPTOS01" localSheetId="7">#REF!</definedName>
    <definedName name="CONCEPTOS01" localSheetId="2">#REF!</definedName>
    <definedName name="CONCEPTOS01">#REF!</definedName>
    <definedName name="DRRG" localSheetId="7">#REF!</definedName>
    <definedName name="DRRG" localSheetId="2">#REF!</definedName>
    <definedName name="DRRG">#REF!</definedName>
    <definedName name="ERGBAE" localSheetId="7">#REF!</definedName>
    <definedName name="ERGBAE" localSheetId="2">#REF!</definedName>
    <definedName name="ERGBAE">#REF!</definedName>
    <definedName name="fa" localSheetId="7">#REF!</definedName>
    <definedName name="fa" localSheetId="2">#REF!</definedName>
    <definedName name="fa">#REF!</definedName>
    <definedName name="FDBRBTE" localSheetId="7">#REF!</definedName>
    <definedName name="FDBRBTE" localSheetId="2">#REF!</definedName>
    <definedName name="FDBRBTE">#REF!</definedName>
    <definedName name="fff" localSheetId="7">#REF!</definedName>
    <definedName name="fff" localSheetId="2">#REF!</definedName>
    <definedName name="fff">#REF!</definedName>
    <definedName name="FFFF" localSheetId="7">#REF!</definedName>
    <definedName name="FFFF" localSheetId="2">#REF!</definedName>
    <definedName name="FFFF">#REF!</definedName>
    <definedName name="FFFFF" localSheetId="7">#REF!</definedName>
    <definedName name="FFFFF" localSheetId="2">#REF!</definedName>
    <definedName name="FFFFF">#REF!</definedName>
    <definedName name="fgthbr" localSheetId="7">#REF!</definedName>
    <definedName name="fgthbr" localSheetId="2">#REF!</definedName>
    <definedName name="fgthbr">#REF!</definedName>
    <definedName name="FOTOS" localSheetId="7">#REF!</definedName>
    <definedName name="FOTOS" localSheetId="2">#REF!</definedName>
    <definedName name="FOTOS">#REF!</definedName>
    <definedName name="FOTOS2" localSheetId="7">#REF!</definedName>
    <definedName name="FOTOS2" localSheetId="2">#REF!</definedName>
    <definedName name="FOTOS2">#REF!</definedName>
    <definedName name="g456h" localSheetId="7">#REF!</definedName>
    <definedName name="g456h" localSheetId="2">#REF!</definedName>
    <definedName name="g456h">#REF!</definedName>
    <definedName name="G45RQ" localSheetId="7">#REF!</definedName>
    <definedName name="G45RQ" localSheetId="2">#REF!</definedName>
    <definedName name="G45RQ">#REF!</definedName>
    <definedName name="g4asgf" localSheetId="7">#REF!</definedName>
    <definedName name="g4asgf" localSheetId="2">#REF!</definedName>
    <definedName name="g4asgf">#REF!</definedName>
    <definedName name="G4G" localSheetId="7">#REF!</definedName>
    <definedName name="G4G" localSheetId="2">#REF!</definedName>
    <definedName name="G4G">#REF!</definedName>
    <definedName name="g4t5g">'[1]GEN. OBRA COMPLEMENTARIA'!#REF!</definedName>
    <definedName name="G4WH" localSheetId="7">#REF!</definedName>
    <definedName name="G4WH" localSheetId="2">#REF!</definedName>
    <definedName name="G4WH">#REF!</definedName>
    <definedName name="g54wh" localSheetId="7">#REF!</definedName>
    <definedName name="g54wh" localSheetId="2">#REF!</definedName>
    <definedName name="g54wh">#REF!</definedName>
    <definedName name="g54whg" localSheetId="7">#REF!</definedName>
    <definedName name="g54whg" localSheetId="2">#REF!</definedName>
    <definedName name="g54whg">#REF!</definedName>
    <definedName name="g56j7" localSheetId="7">#REF!</definedName>
    <definedName name="g56j7" localSheetId="2">#REF!</definedName>
    <definedName name="g56j7">#REF!</definedName>
    <definedName name="g5aq" localSheetId="7">#REF!</definedName>
    <definedName name="g5aq" localSheetId="2">#REF!</definedName>
    <definedName name="g5aq">#REF!</definedName>
    <definedName name="g5aqfg" localSheetId="7">#REF!</definedName>
    <definedName name="g5aqfg" localSheetId="2">#REF!</definedName>
    <definedName name="g5aqfg">#REF!</definedName>
    <definedName name="g5g" localSheetId="7">#REF!</definedName>
    <definedName name="g5g" localSheetId="2">#REF!</definedName>
    <definedName name="g5g">#REF!</definedName>
    <definedName name="G5RH" localSheetId="7">#REF!</definedName>
    <definedName name="G5RH" localSheetId="2">#REF!</definedName>
    <definedName name="G5RH">#REF!</definedName>
    <definedName name="G5TGF53" localSheetId="7">#REF!</definedName>
    <definedName name="G5TGF53" localSheetId="2">#REF!</definedName>
    <definedName name="G5TGF53">#REF!</definedName>
    <definedName name="g65t6j" localSheetId="7">#REF!</definedName>
    <definedName name="g65t6j" localSheetId="2">#REF!</definedName>
    <definedName name="g65t6j">#REF!</definedName>
    <definedName name="g6e5h" localSheetId="7">#REF!</definedName>
    <definedName name="g6e5h" localSheetId="2">#REF!</definedName>
    <definedName name="g6e5h">#REF!</definedName>
    <definedName name="ga" localSheetId="7">#REF!</definedName>
    <definedName name="ga" localSheetId="2">#REF!</definedName>
    <definedName name="ga">#REF!</definedName>
    <definedName name="GA." localSheetId="7">#REF!</definedName>
    <definedName name="GA." localSheetId="2">#REF!</definedName>
    <definedName name="GA.">#REF!</definedName>
    <definedName name="GAG" localSheetId="7">#REF!</definedName>
    <definedName name="GAG" localSheetId="2">#REF!</definedName>
    <definedName name="GAG">#REF!</definedName>
    <definedName name="gaqg" localSheetId="7">#REF!</definedName>
    <definedName name="gaqg" localSheetId="2">#REF!</definedName>
    <definedName name="gaqg">#REF!</definedName>
    <definedName name="GB5RW" localSheetId="7">#REF!</definedName>
    <definedName name="GB5RW" localSheetId="2">#REF!</definedName>
    <definedName name="GB5RW">#REF!</definedName>
    <definedName name="gbqag" localSheetId="7">#REF!</definedName>
    <definedName name="gbqag" localSheetId="2">#REF!</definedName>
    <definedName name="gbqag">#REF!</definedName>
    <definedName name="GBTS" localSheetId="7">#REF!</definedName>
    <definedName name="GBTS" localSheetId="2">#REF!</definedName>
    <definedName name="GBTS">#REF!</definedName>
    <definedName name="ge" localSheetId="7">#REF!</definedName>
    <definedName name="ge" localSheetId="2">#REF!</definedName>
    <definedName name="ge">#REF!</definedName>
    <definedName name="GENERADOREDIF.6" localSheetId="7">#REF!</definedName>
    <definedName name="GENERADOREDIF.6" localSheetId="2">#REF!</definedName>
    <definedName name="GENERADOREDIF.6">#REF!</definedName>
    <definedName name="gf4q3g" localSheetId="7">#REF!</definedName>
    <definedName name="gf4q3g" localSheetId="2">#REF!</definedName>
    <definedName name="gf4q3g">#REF!</definedName>
    <definedName name="GGGG" localSheetId="7">#REF!</definedName>
    <definedName name="GGGG" localSheetId="2">#REF!</definedName>
    <definedName name="GGGG">#REF!</definedName>
    <definedName name="GH" localSheetId="7">#REF!</definedName>
    <definedName name="GH" localSheetId="2">#REF!</definedName>
    <definedName name="GH">#REF!</definedName>
    <definedName name="GHBTHY" localSheetId="7">#REF!</definedName>
    <definedName name="GHBTHY" localSheetId="2">#REF!</definedName>
    <definedName name="GHBTHY">#REF!</definedName>
    <definedName name="ghggre" localSheetId="7">#REF!</definedName>
    <definedName name="ghggre" localSheetId="2">#REF!</definedName>
    <definedName name="ghggre">#REF!</definedName>
    <definedName name="GRANJA" localSheetId="7">#REF!</definedName>
    <definedName name="GRANJA" localSheetId="2">#REF!</definedName>
    <definedName name="GRANJA">#REF!</definedName>
    <definedName name="GRAQD" localSheetId="7">#REF!</definedName>
    <definedName name="GRAQD" localSheetId="2">#REF!</definedName>
    <definedName name="GRAQD">#REF!</definedName>
    <definedName name="GRT" localSheetId="7">#REF!</definedName>
    <definedName name="GRT" localSheetId="2">#REF!</definedName>
    <definedName name="GRT">#REF!</definedName>
    <definedName name="gt6ha" localSheetId="7">#REF!</definedName>
    <definedName name="gt6ha" localSheetId="2">#REF!</definedName>
    <definedName name="gt6ha">#REF!</definedName>
    <definedName name="gte" localSheetId="7">#REF!</definedName>
    <definedName name="gte" localSheetId="2">#REF!</definedName>
    <definedName name="gte">#REF!</definedName>
    <definedName name="gtehje4" localSheetId="7">#REF!</definedName>
    <definedName name="gtehje4" localSheetId="2">#REF!</definedName>
    <definedName name="gtehje4">#REF!</definedName>
    <definedName name="gtgv" localSheetId="7">#REF!</definedName>
    <definedName name="gtgv" localSheetId="2">#REF!</definedName>
    <definedName name="gtgv">#REF!</definedName>
    <definedName name="gth" localSheetId="7">#REF!</definedName>
    <definedName name="gth" localSheetId="2">#REF!</definedName>
    <definedName name="gth">#REF!</definedName>
    <definedName name="GTRBTF" localSheetId="7">#REF!</definedName>
    <definedName name="GTRBTF" localSheetId="2">#REF!</definedName>
    <definedName name="GTRBTF">#REF!</definedName>
    <definedName name="GTS" localSheetId="7">#REF!</definedName>
    <definedName name="GTS" localSheetId="2">#REF!</definedName>
    <definedName name="GTS">#REF!</definedName>
    <definedName name="gtsgg" localSheetId="7">#REF!</definedName>
    <definedName name="gtsgg" localSheetId="2">#REF!</definedName>
    <definedName name="gtsgg">#REF!</definedName>
    <definedName name="gv4a" localSheetId="7">#REF!</definedName>
    <definedName name="gv4a" localSheetId="2">#REF!</definedName>
    <definedName name="gv4a">#REF!</definedName>
    <definedName name="gvrs" localSheetId="7">#REF!</definedName>
    <definedName name="gvrs" localSheetId="2">#REF!</definedName>
    <definedName name="gvrs">#REF!</definedName>
    <definedName name="GVRTB" localSheetId="7">#REF!</definedName>
    <definedName name="GVRTB" localSheetId="2">#REF!</definedName>
    <definedName name="GVRTB">#REF!</definedName>
    <definedName name="GVSGFVS" localSheetId="7">#REF!</definedName>
    <definedName name="GVSGFVS" localSheetId="2">#REF!</definedName>
    <definedName name="GVSGFVS">#REF!</definedName>
    <definedName name="gwwag" localSheetId="7">#REF!</definedName>
    <definedName name="gwwag" localSheetId="2">#REF!</definedName>
    <definedName name="gwwag">#REF!</definedName>
    <definedName name="GYETS" localSheetId="7">#REF!</definedName>
    <definedName name="GYETS" localSheetId="2">#REF!</definedName>
    <definedName name="GYETS">#REF!</definedName>
    <definedName name="h43h" localSheetId="7">#REF!</definedName>
    <definedName name="h43h" localSheetId="2">#REF!</definedName>
    <definedName name="h43h">#REF!</definedName>
    <definedName name="h56jw" localSheetId="7">#REF!</definedName>
    <definedName name="h56jw" localSheetId="2">#REF!</definedName>
    <definedName name="h56jw">#REF!</definedName>
    <definedName name="h56whh" localSheetId="7">#REF!</definedName>
    <definedName name="h56whh" localSheetId="2">#REF!</definedName>
    <definedName name="h56whh">#REF!</definedName>
    <definedName name="h56wj" localSheetId="7">#REF!</definedName>
    <definedName name="h56wj" localSheetId="2">#REF!</definedName>
    <definedName name="h56wj">#REF!</definedName>
    <definedName name="h5wh" localSheetId="7">#REF!</definedName>
    <definedName name="h5wh" localSheetId="2">#REF!</definedName>
    <definedName name="h5wh">#REF!</definedName>
    <definedName name="h5yej">'[1]GEN. OBRA COMPLEMENTARIA'!#REF!</definedName>
    <definedName name="h5yeje5" localSheetId="7">#REF!</definedName>
    <definedName name="h5yeje5" localSheetId="2">#REF!</definedName>
    <definedName name="h5yeje5">#REF!</definedName>
    <definedName name="h645hj65" localSheetId="7">#REF!</definedName>
    <definedName name="h645hj65" localSheetId="2">#REF!</definedName>
    <definedName name="h645hj65">#REF!</definedName>
    <definedName name="h64h" localSheetId="7">#REF!</definedName>
    <definedName name="h64h" localSheetId="2">#REF!</definedName>
    <definedName name="h64h">#REF!</definedName>
    <definedName name="h654hws" localSheetId="7">#REF!</definedName>
    <definedName name="h654hws" localSheetId="2">#REF!</definedName>
    <definedName name="h654hws">#REF!</definedName>
    <definedName name="h65eh64" localSheetId="7">#REF!</definedName>
    <definedName name="h65eh64" localSheetId="2">#REF!</definedName>
    <definedName name="h65eh64">#REF!</definedName>
    <definedName name="hb5eh" localSheetId="7">#REF!</definedName>
    <definedName name="hb5eh" localSheetId="2">#REF!</definedName>
    <definedName name="hb5eh">#REF!</definedName>
    <definedName name="hb5t3h" localSheetId="7">#REF!</definedName>
    <definedName name="hb5t3h" localSheetId="2">#REF!</definedName>
    <definedName name="hb5t3h">#REF!</definedName>
    <definedName name="hb5yehnj" localSheetId="7">#REF!</definedName>
    <definedName name="hb5yehnj" localSheetId="2">#REF!</definedName>
    <definedName name="hb5yehnj">#REF!</definedName>
    <definedName name="hb65je5" localSheetId="7">#REF!</definedName>
    <definedName name="hb65je5" localSheetId="2">#REF!</definedName>
    <definedName name="hb65je5">#REF!</definedName>
    <definedName name="HB6TH" localSheetId="7">#REF!</definedName>
    <definedName name="HB6TH" localSheetId="2">#REF!</definedName>
    <definedName name="HB6TH">#REF!</definedName>
    <definedName name="hba" localSheetId="7">#REF!</definedName>
    <definedName name="hba" localSheetId="2">#REF!</definedName>
    <definedName name="hba">#REF!</definedName>
    <definedName name="hbe" localSheetId="7">#REF!</definedName>
    <definedName name="hbe" localSheetId="2">#REF!</definedName>
    <definedName name="hbe">#REF!</definedName>
    <definedName name="hbrt" localSheetId="7">#REF!</definedName>
    <definedName name="hbrt" localSheetId="2">#REF!</definedName>
    <definedName name="hbrt">#REF!</definedName>
    <definedName name="HBT4QA" localSheetId="7">#REF!</definedName>
    <definedName name="HBT4QA" localSheetId="2">#REF!</definedName>
    <definedName name="HBT4QA">#REF!</definedName>
    <definedName name="HBT6HAQ" localSheetId="7">#REF!</definedName>
    <definedName name="HBT6HAQ" localSheetId="2">#REF!</definedName>
    <definedName name="HBT6HAQ">#REF!</definedName>
    <definedName name="HBT6HJ" localSheetId="7">#REF!</definedName>
    <definedName name="HBT6HJ" localSheetId="2">#REF!</definedName>
    <definedName name="HBT6HJ">#REF!</definedName>
    <definedName name="HBTED" localSheetId="7">#REF!</definedName>
    <definedName name="HBTED" localSheetId="2">#REF!</definedName>
    <definedName name="HBTED">#REF!</definedName>
    <definedName name="HBTHB" localSheetId="7">#REF!</definedName>
    <definedName name="HBTHB" localSheetId="2">#REF!</definedName>
    <definedName name="HBTHB">#REF!</definedName>
    <definedName name="HBTYS" localSheetId="7">#REF!</definedName>
    <definedName name="HBTYS" localSheetId="2">#REF!</definedName>
    <definedName name="HBTYS">#REF!</definedName>
    <definedName name="hby57j5" localSheetId="7">#REF!</definedName>
    <definedName name="hby57j5" localSheetId="2">#REF!</definedName>
    <definedName name="hby57j5">#REF!</definedName>
    <definedName name="HBYT" localSheetId="7">#REF!</definedName>
    <definedName name="HBYT" localSheetId="2">#REF!</definedName>
    <definedName name="HBYT">#REF!</definedName>
    <definedName name="hbytjn5" localSheetId="7">#REF!</definedName>
    <definedName name="hbytjn5" localSheetId="2">#REF!</definedName>
    <definedName name="hbytjn5">#REF!</definedName>
    <definedName name="HBYTRD" localSheetId="7">#REF!</definedName>
    <definedName name="HBYTRD" localSheetId="2">#REF!</definedName>
    <definedName name="HBYTRD">#REF!</definedName>
    <definedName name="HCNGFB" localSheetId="7">#REF!</definedName>
    <definedName name="HCNGFB" localSheetId="2">#REF!</definedName>
    <definedName name="HCNGFB">#REF!</definedName>
    <definedName name="HG4GT" localSheetId="7">#REF!</definedName>
    <definedName name="HG4GT" localSheetId="2">#REF!</definedName>
    <definedName name="HG4GT">#REF!</definedName>
    <definedName name="hge56h" localSheetId="7">#REF!</definedName>
    <definedName name="hge56h" localSheetId="2">#REF!</definedName>
    <definedName name="hge56h">#REF!</definedName>
    <definedName name="hgeth4wsa" localSheetId="7">#REF!</definedName>
    <definedName name="hgeth4wsa" localSheetId="2">#REF!</definedName>
    <definedName name="hgeth4wsa">#REF!</definedName>
    <definedName name="hghtsg" localSheetId="7">#REF!</definedName>
    <definedName name="hghtsg" localSheetId="2">#REF!</definedName>
    <definedName name="hghtsg">#REF!</definedName>
    <definedName name="hgtaq" localSheetId="7">#REF!</definedName>
    <definedName name="hgtaq" localSheetId="2">#REF!</definedName>
    <definedName name="hgtaq">#REF!</definedName>
    <definedName name="HGTS" localSheetId="7">#REF!</definedName>
    <definedName name="HGTS" localSheetId="2">#REF!</definedName>
    <definedName name="HGTS">#REF!</definedName>
    <definedName name="HGTSD" localSheetId="7">#REF!</definedName>
    <definedName name="HGTSD" localSheetId="2">#REF!</definedName>
    <definedName name="HGTSD">#REF!</definedName>
    <definedName name="HJNMY" localSheetId="7">#REF!</definedName>
    <definedName name="HJNMY" localSheetId="2">#REF!</definedName>
    <definedName name="HJNMY">#REF!</definedName>
    <definedName name="hjt" localSheetId="7">#REF!</definedName>
    <definedName name="hjt" localSheetId="2">#REF!</definedName>
    <definedName name="hjt">#REF!</definedName>
    <definedName name="HNJYTWS" localSheetId="7">#REF!</definedName>
    <definedName name="HNJYTWS" localSheetId="2">#REF!</definedName>
    <definedName name="HNJYTWS">#REF!</definedName>
    <definedName name="hrybe" localSheetId="7">#REF!</definedName>
    <definedName name="hrybe" localSheetId="2">#REF!</definedName>
    <definedName name="hrybe">#REF!</definedName>
    <definedName name="htbrhe" localSheetId="7">#REF!</definedName>
    <definedName name="htbrhe" localSheetId="2">#REF!</definedName>
    <definedName name="htbrhe">#REF!</definedName>
    <definedName name="hte" localSheetId="7">#REF!</definedName>
    <definedName name="hte" localSheetId="2">#REF!</definedName>
    <definedName name="hte">#REF!</definedName>
    <definedName name="HTH" localSheetId="7">#REF!</definedName>
    <definedName name="HTH" localSheetId="2">#REF!</definedName>
    <definedName name="HTH">#REF!</definedName>
    <definedName name="htrh" localSheetId="7">#REF!</definedName>
    <definedName name="htrh" localSheetId="2">#REF!</definedName>
    <definedName name="htrh">#REF!</definedName>
    <definedName name="htsh" localSheetId="7">#REF!</definedName>
    <definedName name="htsh" localSheetId="2">#REF!</definedName>
    <definedName name="htsh">#REF!</definedName>
    <definedName name="hyjn65w" localSheetId="7">#REF!</definedName>
    <definedName name="hyjn65w" localSheetId="2">#REF!</definedName>
    <definedName name="hyjn65w">#REF!</definedName>
    <definedName name="HYN" localSheetId="7">#REF!</definedName>
    <definedName name="HYN" localSheetId="2">#REF!</definedName>
    <definedName name="HYN">#REF!</definedName>
    <definedName name="hynj5wey" localSheetId="7">#REF!</definedName>
    <definedName name="hynj5wey" localSheetId="2">#REF!</definedName>
    <definedName name="hynj5wey">#REF!</definedName>
    <definedName name="HYTED" localSheetId="7">#REF!</definedName>
    <definedName name="HYTED" localSheetId="2">#REF!</definedName>
    <definedName name="HYTED">#REF!</definedName>
    <definedName name="hyth" localSheetId="7">#REF!</definedName>
    <definedName name="hyth" localSheetId="2">#REF!</definedName>
    <definedName name="hyth">#REF!</definedName>
    <definedName name="hytn" localSheetId="7">#REF!</definedName>
    <definedName name="hytn" localSheetId="2">#REF!</definedName>
    <definedName name="hytn">#REF!</definedName>
    <definedName name="j5yjn" localSheetId="7">#REF!</definedName>
    <definedName name="j5yjn" localSheetId="2">#REF!</definedName>
    <definedName name="j5yjn">#REF!</definedName>
    <definedName name="jjydr" localSheetId="7">#REF!</definedName>
    <definedName name="jjydr" localSheetId="2">#REF!</definedName>
    <definedName name="jjydr">#REF!</definedName>
    <definedName name="JNUHES" localSheetId="7">#REF!</definedName>
    <definedName name="JNUHES" localSheetId="2">#REF!</definedName>
    <definedName name="JNUHES">#REF!</definedName>
    <definedName name="juyuj5" localSheetId="7">#REF!</definedName>
    <definedName name="juyuj5" localSheetId="2">#REF!</definedName>
    <definedName name="juyuj5">#REF!</definedName>
    <definedName name="jyj5ye" localSheetId="7">#REF!</definedName>
    <definedName name="jyj5ye" localSheetId="2">#REF!</definedName>
    <definedName name="jyj5ye">#REF!</definedName>
    <definedName name="n" localSheetId="7">#REF!</definedName>
    <definedName name="n" localSheetId="2">#REF!</definedName>
    <definedName name="n">#REF!</definedName>
    <definedName name="NBR" localSheetId="7">#REF!</definedName>
    <definedName name="NBR" localSheetId="2">#REF!</definedName>
    <definedName name="NBR">#REF!</definedName>
    <definedName name="nbraw" localSheetId="7">#REF!</definedName>
    <definedName name="nbraw" localSheetId="2">#REF!</definedName>
    <definedName name="nbraw">#REF!</definedName>
    <definedName name="NBT" localSheetId="7">#REF!</definedName>
    <definedName name="NBT" localSheetId="2">#REF!</definedName>
    <definedName name="NBT">#REF!</definedName>
    <definedName name="NBYTED" localSheetId="7">#REF!</definedName>
    <definedName name="NBYTED" localSheetId="2">#REF!</definedName>
    <definedName name="NBYTED">#REF!</definedName>
    <definedName name="NBYTWS" localSheetId="7">#REF!</definedName>
    <definedName name="NBYTWS" localSheetId="2">#REF!</definedName>
    <definedName name="NBYTWS">#REF!</definedName>
    <definedName name="nhuymw" localSheetId="7">#REF!</definedName>
    <definedName name="nhuymw" localSheetId="2">#REF!</definedName>
    <definedName name="nhuymw">#REF!</definedName>
    <definedName name="NJDX" localSheetId="7">#REF!</definedName>
    <definedName name="NJDX" localSheetId="2">#REF!</definedName>
    <definedName name="NJDX">#REF!</definedName>
    <definedName name="NJHYGSZ" localSheetId="7">#REF!</definedName>
    <definedName name="NJHYGSZ" localSheetId="2">#REF!</definedName>
    <definedName name="NJHYGSZ">#REF!</definedName>
    <definedName name="NT" localSheetId="7">#REF!</definedName>
    <definedName name="NT" localSheetId="2">#REF!</definedName>
    <definedName name="NT">#REF!</definedName>
    <definedName name="NTHR" localSheetId="7">#REF!</definedName>
    <definedName name="NTHR" localSheetId="2">#REF!</definedName>
    <definedName name="NTHR">#REF!</definedName>
    <definedName name="NUMCONTRATO" localSheetId="7">#REF!</definedName>
    <definedName name="NUMCONTRATO" localSheetId="2">#REF!</definedName>
    <definedName name="NUMCONTRATO">#REF!</definedName>
    <definedName name="NUMCONTRATO01" localSheetId="7">#REF!</definedName>
    <definedName name="NUMCONTRATO01" localSheetId="2">#REF!</definedName>
    <definedName name="NUMCONTRATO01">#REF!</definedName>
    <definedName name="nyd" localSheetId="7">#REF!</definedName>
    <definedName name="nyd" localSheetId="2">#REF!</definedName>
    <definedName name="nyd">#REF!</definedName>
    <definedName name="NYHSW" localSheetId="7">#REF!</definedName>
    <definedName name="NYHSW" localSheetId="2">#REF!</definedName>
    <definedName name="NYHSW">#REF!</definedName>
    <definedName name="NYJ" localSheetId="7">#REF!</definedName>
    <definedName name="NYJ" localSheetId="2">#REF!</definedName>
    <definedName name="NYJ">#REF!</definedName>
    <definedName name="NYN" localSheetId="7">#REF!</definedName>
    <definedName name="NYN" localSheetId="2">#REF!</definedName>
    <definedName name="NYN">#REF!</definedName>
    <definedName name="NYNBY5RD" localSheetId="7">#REF!</definedName>
    <definedName name="NYNBY5RD" localSheetId="2">#REF!</definedName>
    <definedName name="NYNBY5RD">#REF!</definedName>
    <definedName name="NYNYH" localSheetId="7">#REF!</definedName>
    <definedName name="NYNYH" localSheetId="2">#REF!</definedName>
    <definedName name="NYNYH">#REF!</definedName>
    <definedName name="NYT" localSheetId="7">#REF!</definedName>
    <definedName name="NYT" localSheetId="2">#REF!</definedName>
    <definedName name="NYT">#REF!</definedName>
    <definedName name="NYTNYHY" localSheetId="7">#REF!</definedName>
    <definedName name="NYTNYHY" localSheetId="2">#REF!</definedName>
    <definedName name="NYTNYHY">#REF!</definedName>
    <definedName name="OCK2." localSheetId="7">#REF!</definedName>
    <definedName name="OCK2." localSheetId="2">#REF!</definedName>
    <definedName name="OCK2.">#REF!</definedName>
    <definedName name="rf4w3hg" localSheetId="7">#REF!</definedName>
    <definedName name="rf4w3hg" localSheetId="2">#REF!</definedName>
    <definedName name="rf4w3hg">#REF!</definedName>
    <definedName name="rtdhs" localSheetId="7">#REF!</definedName>
    <definedName name="rtdhs" localSheetId="2">#REF!</definedName>
    <definedName name="rtdhs">#REF!</definedName>
    <definedName name="SAD" localSheetId="7">#REF!</definedName>
    <definedName name="SAD" localSheetId="2">#REF!</definedName>
    <definedName name="SAD">#REF!</definedName>
    <definedName name="SEMIPER" localSheetId="7">#REF!</definedName>
    <definedName name="SEMIPER" localSheetId="2">#REF!</definedName>
    <definedName name="SEMIPER">#REF!</definedName>
    <definedName name="tedh" localSheetId="7">#REF!</definedName>
    <definedName name="tedh" localSheetId="2">#REF!</definedName>
    <definedName name="tedh">#REF!</definedName>
    <definedName name="teh" localSheetId="7">#REF!</definedName>
    <definedName name="teh" localSheetId="2">#REF!</definedName>
    <definedName name="teh">#REF!</definedName>
    <definedName name="TF54H" localSheetId="7">#REF!</definedName>
    <definedName name="TF54H" localSheetId="2">#REF!</definedName>
    <definedName name="TF54H">#REF!</definedName>
    <definedName name="tg54wh" localSheetId="7">#REF!</definedName>
    <definedName name="tg54wh" localSheetId="2">#REF!</definedName>
    <definedName name="tg54wh">#REF!</definedName>
    <definedName name="tg5q3h" localSheetId="7">#REF!</definedName>
    <definedName name="tg5q3h" localSheetId="2">#REF!</definedName>
    <definedName name="tg5q3h">#REF!</definedName>
    <definedName name="tg6eh" localSheetId="7">#REF!</definedName>
    <definedName name="tg6eh" localSheetId="2">#REF!</definedName>
    <definedName name="tg6eh">#REF!</definedName>
    <definedName name="thh" localSheetId="7">#REF!</definedName>
    <definedName name="thh" localSheetId="2">#REF!</definedName>
    <definedName name="thh">#REF!</definedName>
    <definedName name="thhge" localSheetId="7">#REF!</definedName>
    <definedName name="thhge" localSheetId="2">#REF!</definedName>
    <definedName name="thhge">#REF!</definedName>
    <definedName name="THT" localSheetId="7">#REF!</definedName>
    <definedName name="THT" localSheetId="2">#REF!</definedName>
    <definedName name="THT">#REF!</definedName>
    <definedName name="_xlnm.Print_Titles">#N/A</definedName>
    <definedName name="Títulos_a_imprimir2">#N/A</definedName>
    <definedName name="tnfh5yde" localSheetId="7">#REF!</definedName>
    <definedName name="tnfh5yde" localSheetId="2">#REF!</definedName>
    <definedName name="tnfh5yde">#REF!</definedName>
    <definedName name="TRB" localSheetId="7">#REF!</definedName>
    <definedName name="TRB" localSheetId="2">#REF!</definedName>
    <definedName name="TRB">#REF!</definedName>
    <definedName name="trgsn" localSheetId="7">#REF!</definedName>
    <definedName name="trgsn" localSheetId="2">#REF!</definedName>
    <definedName name="trgsn">#REF!</definedName>
    <definedName name="tuh67j" localSheetId="7">#REF!</definedName>
    <definedName name="tuh67j" localSheetId="2">#REF!</definedName>
    <definedName name="tuh67j">#REF!</definedName>
    <definedName name="TYYH" localSheetId="7">#REF!</definedName>
    <definedName name="TYYH" localSheetId="2">#REF!</definedName>
    <definedName name="TYYH">#REF!</definedName>
    <definedName name="UHTN" localSheetId="7">#REF!</definedName>
    <definedName name="UHTN" localSheetId="2">#REF!</definedName>
    <definedName name="UHTN">#REF!</definedName>
    <definedName name="VBREAGB" localSheetId="7">#REF!</definedName>
    <definedName name="VBREAGB" localSheetId="2">#REF!</definedName>
    <definedName name="VBREAGB">#REF!</definedName>
    <definedName name="XX" localSheetId="7">#REF!</definedName>
    <definedName name="XX" localSheetId="2">#REF!</definedName>
    <definedName name="XX">#REF!</definedName>
    <definedName name="YHNY" localSheetId="7">#REF!</definedName>
    <definedName name="YHNY" localSheetId="2">#REF!</definedName>
    <definedName name="YHNY">#REF!</definedName>
    <definedName name="YHT" localSheetId="7">#REF!</definedName>
    <definedName name="YHT" localSheetId="2">#REF!</definedName>
    <definedName name="YHT">#REF!</definedName>
    <definedName name="YT" localSheetId="7">#REF!</definedName>
    <definedName name="YT" localSheetId="2">#REF!</definedName>
    <definedName name="YT">#REF!</definedName>
    <definedName name="YTRBR" localSheetId="7">#REF!</definedName>
    <definedName name="YTRBR" localSheetId="2">#REF!</definedName>
    <definedName name="YTRBR">#REF!</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9" i="7" l="1"/>
  <c r="C39" i="7"/>
  <c r="F19" i="7"/>
  <c r="F18" i="7"/>
  <c r="F23" i="3" l="1"/>
  <c r="F13" i="2" l="1"/>
  <c r="F18" i="2"/>
</calcChain>
</file>

<file path=xl/sharedStrings.xml><?xml version="1.0" encoding="utf-8"?>
<sst xmlns="http://schemas.openxmlformats.org/spreadsheetml/2006/main" count="858" uniqueCount="347">
  <si>
    <t>SAL</t>
  </si>
  <si>
    <t>SALIDA SANITARIA CON TUBERÍA DE PVC TIPO HIDRAULICO  DE 2,(DE 1.0M A 3M DE TUBERIA) INCLUYE: TUBERIA,COPLES, CODOS, CONECTORES Y PIEZAS NECESARIAS, IDENTIFICACION DE TUBERIAS, CIERRES TEMPORALES DE LINEA, DEMOLICIONES LOCALES SOBRE MURO Y/O FIRME DE CONCRETO, CORTES,CONEXION A TUBERIA HIDRAULICAS, PRUEBAS, CONEXIONES, MATERIALES, MANO DE OBRA CALIFICADA, REPARACION DE APLANADO Y/O FIRME DE CONCRETO, Y TODO LO NECESARIO PARA SU CORRECTA INSTALACION. P.U.O.T.</t>
  </si>
  <si>
    <t>HYS-02</t>
  </si>
  <si>
    <t>HYS-01</t>
  </si>
  <si>
    <t>PZA</t>
  </si>
  <si>
    <t xml:space="preserve">PZA </t>
  </si>
  <si>
    <t>ISASAN-08</t>
  </si>
  <si>
    <t>ISASAN-04</t>
  </si>
  <si>
    <t>M2</t>
  </si>
  <si>
    <t>ISAP-11</t>
  </si>
  <si>
    <t>ISAP-10</t>
  </si>
  <si>
    <t>ML</t>
  </si>
  <si>
    <t>ISAP-09</t>
  </si>
  <si>
    <t xml:space="preserve">M2 </t>
  </si>
  <si>
    <t>LIMPIEZA GRUESA DURANTEY FINA AL FINAL DE LA OBRA PARA ENTREGA TOTAL. INCLUYE: PISOS, MUROS, PLAFONES, CANCELERÍA, LUMINARIAS, VENTANAS, PUERTAS. P.U.O.T</t>
  </si>
  <si>
    <t>ISALIM-01</t>
  </si>
  <si>
    <t>LIMPIEZA FINAL</t>
  </si>
  <si>
    <t>M</t>
  </si>
  <si>
    <t>CHAFLAN DE MEDIDAS GENERALES 10X10 CM ELABORADO A BASE DE MORTERO CEMENTO-ARENA PROP.1:5 ACABADO LISTO PARA RECIBIR SISTEMA DE IMPERMEABILIZANTE, INCLUYE: CARGO DIRECTO POR EL COSTO DE MATERIALES Y MANO DE OBRA QUE INTERVENGAN,  ACARREO Y ELEVACIÓN DE LOS MATERIALES, EQUIPO Y HERRAMIENTA, P.U.O.T.</t>
  </si>
  <si>
    <t>ALBA004-030</t>
  </si>
  <si>
    <t xml:space="preserve">ACABADOS </t>
  </si>
  <si>
    <t>DESMONTAJE SIN RECUPERACIÓN PISO CON MULTYMURO MARCA TENIUM LAMINA CAL26/26 ESPESOR DE 2"  EN PLANCHA DE CONCRETO, INCLUYE: RETIRO DE ELEMENTOS DE FIJACIÓN, CARGAS, ACARREOS DENTRO DE LA OBRA, ACARREO HASDTA SITIO INDICADO POR SUPERVICIÓN.</t>
  </si>
  <si>
    <t>ISAPIS-02</t>
  </si>
  <si>
    <t>DESMONTAJE SIN RECUPERACIÓN DE LÁMINA ANTIDERRAPANTE CON TEXTURA DIAMANTADA  ACABADO CROMADO DE 1/8" COLOCADA EN CÁMARA DE REFRIGERACION INCLUYE: ELEMENTOS DE FIJACIÓN, CARGAS Y ACARREOS LOCALES, ACARREO HASTA SITIO DE ACOPIO INDICADO POR LA SUPERVISIÓN, INVENTARIO Y CUSTODIA HASTA SU ENTREGA. P.U.O.T.</t>
  </si>
  <si>
    <t>ISAPIS-01</t>
  </si>
  <si>
    <t>REHABILITACIÓN DE RED FRIA</t>
  </si>
  <si>
    <t>SUMINISTRO Y COLOCACIÓN DE CURVA SANITARIA DE CON MATERIAL EPOXICO DE ALTOS SOLIDOS EN CÁMARAS DE REFRIGERACIÓN, PARA EVITAR LA ACUMULACIÓN DE PARTÍCULAS, POLVOS Y BACTERIAS, UTILIZANDO ARENA SILICA, TALCO INDUSTRILA, PLASTE EPOXICO GRADAO ALIMENTICIO DE ALTA RESISTENCIA A TEMPERATURAS BAJAS DE HASTA 0° CENTÍGRADOS ., INCLUYE: ADHESIVO , SELLADOR DE BUTILO, RECORTES, DESPERDICIOS, MATERIAL, MANO DE OBRA, HERRAMIENTA, EQUIPO, LIMPIEZA Y TODO LO NECESARIO PARA SU CORRECTA INSTALACIÓN. P.U.O.T.</t>
  </si>
  <si>
    <t>ISAACA-05</t>
  </si>
  <si>
    <t>APLICACIÓN DE PINTURA EPOXICA DE ALTOS SOLIDOS, AUTONIVELANTE GRADO ALIMENTICIO PLASTER EPÓXICO EN TODA LA SUPERFICIE . INCLUYE: MANIOBRAS, MEDICIÓN, AJUSTES, RETIRO DE SOBRANTES, MANO DE OBRA, HERRAMIENTA Y TODO LO NECESARIO PARA SU CORRECTA COLOCACIÓN, P.U.O.T.</t>
  </si>
  <si>
    <t>ISAREH-05</t>
  </si>
  <si>
    <t>IMPRIMACIÓN SELLADORA (PRIMARIO PREPARACIÓN)  PARA RECIBIR PISO EPÓXICO . INCLUYE: MANIOBRAS, MEDICIÓN, AJUSTES, RETIRO DE SOBRANTES, MANO DE OBRA, HERRAMIENTA Y TODO LO NECESARIO PARA SU CORRECTA COLOCACIÓN, P.U.O.T.</t>
  </si>
  <si>
    <t>ISAREH-03</t>
  </si>
  <si>
    <t>PREPARACIÓN  DE PISO EXISTENTE  CON DEVASTADORA INDUSTRIAL  POR MEDIOS MANUALES PARA RECIBIR PISO EPOXICO. INCLUYE: CARGA Y RETIRO DE MATERIAL , HERRAMIENTA, EQUIPO Y MANO DE OBRA, P.U.O.T.</t>
  </si>
  <si>
    <t>ISAREH-02</t>
  </si>
  <si>
    <t>PREPARACIÓN  DE JUNTAS CONSTRUCTIVAS EN PISO  EXISTENTE DE CONCRETO A BASE DE  POLIURETANO TIPO INDUSTRIAL  PARA TRAFICO PESADO . INCLUYE: RETIRO DE MATERIA EXISTENTE DAÑADO, LIMPIEZAS Y APLICACIÓN DE MATERIAL DE POLIURETANO PARA TRAFICO PESADO  Y RETIRO DE MATERIAL , HERRAMIENTA, EQUIPO Y MANO DE OBRA, P.U.O.T.</t>
  </si>
  <si>
    <t>ISAREH-01</t>
  </si>
  <si>
    <t>REHABILITACIÓN DE PISO EPÓXICO</t>
  </si>
  <si>
    <t>SUMINISTRO Y APLICACIÓN DE PINTURA EPOXICA DE ALTOS SOLIDOS AUTONIVELANTE EN LÍNEAS CONTINUAS  DE 12 CM DE ANCHO PARA SEÑALAMIENTO VIAL, COLOR AMARILLO TRAFICO, EN  DELIMITACIÓN DE RACKS Y CAMARA FRIA. INCLUYE: MATERIAL, PREPARACIÓN DE LA SUPERFICIE, CARGA Y ACARREOS LOCALES, MANIOBRAS, DESPERDICIOS, MANO DE OBRA, EQUIPO, HERRAMIENTA Y TODO LO NECESARIO PARA SU CORRECTA EJECUCIÓN. P.U.O.T.</t>
  </si>
  <si>
    <t>ISAPIN-07</t>
  </si>
  <si>
    <t>PINTURA EN PISO</t>
  </si>
  <si>
    <t>IMPORTE</t>
  </si>
  <si>
    <t>P.U.</t>
  </si>
  <si>
    <t>CANTIDAD</t>
  </si>
  <si>
    <t>UNIDAD</t>
  </si>
  <si>
    <t>CONCEPTO</t>
  </si>
  <si>
    <t>CLAVE</t>
  </si>
  <si>
    <t>No.</t>
  </si>
  <si>
    <t>TOPE MAGNETICO PARA PUERTA MOD. 67NBR  MARCA ONWARD OSIMILAR EN CALIDAD COSTO Y GARANTIA, INCLUYE: SUMINISTRO, COMOCACIÓN, ACCESORIOS DE FIJACIÓN, MATERIALES, MANO DE OBRA, EQUIPO, HERRAMIENTA MENOR Y TODO LO NECESARIO PARA SU CORRECTA EJECICIÓN.</t>
  </si>
  <si>
    <t>HE.45.003.031</t>
  </si>
  <si>
    <t xml:space="preserve">BARRA ANTIPANICO DE ACCIÓN HORIZONTAL CON MANIA EXTERIOR MARCA LOCK MOD. 10ba O SIMILAR EN CALIDAD COSTO Y GARANTIA, INCLUYE: SUMINISTRO, COLOCACIÓN, ACESORIOS DE INSTALACIÓN, MANO DE OBRA, EQUIPO, HERRAMIENTA Y TODO LO NECESARIO PARA SU CORRECTA EJECUCIÓN. </t>
  </si>
  <si>
    <t>HE.45.003.030</t>
  </si>
  <si>
    <t>INSTALACION ELÉCTRICA Y VOZ Y DATOS</t>
  </si>
  <si>
    <t>SALIDA PARA CONTACTO ENTRE MURO CONSISTE EN CABLEADO INCLUYE: DOS HILOS DE CABLE THW ANTIFLAMA  CAL. 10 COLOR BLANCO Y NEGRO Y 1 CABLE DE COBRE DESNUDO THW CAL. 10 MARCA CONDUMEX O EQUIVALENTE CON UN DESARROLLO DE 3.00 M, RANURADO SOBRE MURO DE TABLAROCA, RESANES, CANALIZACION DE TUBO CONDUIT 3/4",ELABORACION DE CIRCUITOS, DESPERDICIOS, MEMRMAS, HERRAMIENTA, MANO DE OBRA, PRUEBAS PARA SU CORRECTO FUNCIONAMIENTO Y TODO LO NECESARIO PARA SU CORRECTA EJECUCION. P.U.O.T.</t>
  </si>
  <si>
    <t>ISTE-003</t>
  </si>
  <si>
    <t>COLOOCACIÓN DE SALIDA ELECTRICA PARA APAGADOR, INCLUYE: TAPA, TUBERIA, CABLEADO, SOPORTERIA, GUIADO, COLOCACIÓN,FIJACIÓN, CONECCIÓN, PRUEBAS, MANO DE OBRA EQUIPO, HERRAMIENTA Y TODO LO NECESARIO ARA SU CORRECTA EJECUCIÓN.</t>
  </si>
  <si>
    <t>INSAELE-03</t>
  </si>
  <si>
    <t xml:space="preserve">LUMINARIA TIPO GABINETE EXTRAPLANO CON ACRILICO MODELO LA-301A 2 X 18 W MARCA GEOPOWER O SIMILAR EN CALIDAD COSTO Y GARANTIA 127V - 60HZ, INCLUYE: SUMINISTRO, COLOCACIÓN, MATERIALES, EQUIPO, HERRAMIENTA Y TODO LO NECESARIO PARA SU CORRECTA EJECUCIÓN. </t>
  </si>
  <si>
    <t>FC-008</t>
  </si>
  <si>
    <t>CABLE DE COBRE CAL. 10 AWG THW-LS 75 °C, MARCA CONDUMEX O SIMILAR EN CALIDAD, COSTO Y GARANTIA, INCLUYE: SUMINISTRO E INSTALACION, DESPERDICIOS, CONEXIONES, CINTA DE AISLAR, MATERIALES, MANO DE OBRA, HERRAMIENTA Y TODO LO NECESARIO PARA SU CORRECTA EJECUCIÓN, P.U.O.T.</t>
  </si>
  <si>
    <t>CI.57.002.007</t>
  </si>
  <si>
    <t>ABRAZADERA TIPO UÑA GALVANIZADA PARA TUBO CONDUIT DE 27 MM (1") A CUALQUIER ALTURA, MARCA OMEGA O SIMILAR EN CALIDAD, COSTO Y GARANTIA, INCLUYE: SUMINISTRO, COLOCACIÓN, TRAZO, PRESENTACIÓN, CONEXIONES, FIJACIÓN, LIMPIEZA, MATERIALES, MANO DE OBRA, EQUIPO, HERRAMIENTA Y TODO LO NECESARIO PARA SU CORRECTA EJECUCIÓN, P.U.O.T.</t>
  </si>
  <si>
    <t>ISAELE-015</t>
  </si>
  <si>
    <t>TUBO CONDUIT GALVANIZADO PARED GRUESA (ETIQUETA AMARILLA) DE 27 MM (1"), MARCA JUPITER, O EQUIVALENTE EN CALIDAD, INCLUYE: SUMINISTRO, INSTALACION, COPLE, TRAZO, CORTE, GUIA DE ALAMBRE GALVANIZADO CALIBRE NO.14, LIMPIEZA Y RETIRO DE SOBRANTES FUERA DE OBRA, MATERIALES, MANO DE OBRA EN CUALQUIER NIVEL, EQUIPO DE SEGURIDAD Y DEMAS DERIVADOS DEL USO DE EQUIPO, HERRAMIENTA Y TODO LO NECESARIO PARA SU CORRECTA EJECUCIÓN, P.U.O.T.</t>
  </si>
  <si>
    <t>CI.45.002.030</t>
  </si>
  <si>
    <t>SUMINISTRO Y APLICACIÓN DE PINTURA DE ESMALTE ALQUIDALICO COMEX 100 O EQUIVALENTE EN CALIDAD, COSTO Y GARANTIA, EN PROTECCIONES DE HERRERIA, REJAS Y BARANDALES,  POR AMBOS LADOS , INCLUYE: CARGO DIRECTO POR EL COSTO DE MATERIALES Y MANO DE OBRA QUE INTERVENGAN, PREPARACION DE LA SUPERFICIE, PROTECCION DE SUPERFICIES ADYACENTES, ANDAMIOS A CUALQUIER ALTURA, ACARREOS, ELEVACIONES, DESPERDICIOS, EQUIPO , HERRAMIENTA Y TODO LO NECESARIO PARA SU CORRECTO FUNCIONAMIENTO, P.U.O.T.</t>
  </si>
  <si>
    <t>PIN-IMP006-010</t>
  </si>
  <si>
    <r>
      <t xml:space="preserve">SUMINISTRO Y APLICACIÓN DE </t>
    </r>
    <r>
      <rPr>
        <b/>
        <sz val="8"/>
        <color theme="1"/>
        <rFont val="Calibri"/>
        <family val="2"/>
        <scheme val="minor"/>
      </rPr>
      <t>PINTURA 100% ACRILICA</t>
    </r>
    <r>
      <rPr>
        <sz val="8"/>
        <color theme="1"/>
        <rFont val="Calibri"/>
        <family val="2"/>
        <scheme val="minor"/>
      </rPr>
      <t>, EN MUROS, COLUMNAS, TRABES Y PLAFONES,</t>
    </r>
    <r>
      <rPr>
        <b/>
        <sz val="8"/>
        <color theme="1"/>
        <rFont val="Calibri"/>
        <family val="2"/>
        <scheme val="minor"/>
      </rPr>
      <t xml:space="preserve"> EN INTERIORES Y/O EXTERIORES CON ACABADO LISO</t>
    </r>
    <r>
      <rPr>
        <sz val="8"/>
        <color theme="1"/>
        <rFont val="Calibri"/>
        <family val="2"/>
        <scheme val="minor"/>
      </rPr>
      <t>, INCLUYE: PREPARACION DE LA SUPERFICIE, RETIRANDO EL MATERIAL CON FALSA ADERENCIA, RESANES A BASE DE MORTERO, REDIMIX Y/O BASE COAT SEGUN SEA EL CASO,  UNA MANO DE SELLADOR VINILICO EN AREAS DONDE SE REALIZO EL RESANE,</t>
    </r>
    <r>
      <rPr>
        <b/>
        <sz val="8"/>
        <color theme="1"/>
        <rFont val="Calibri"/>
        <family val="2"/>
        <scheme val="minor"/>
      </rPr>
      <t xml:space="preserve"> </t>
    </r>
    <r>
      <rPr>
        <b/>
        <sz val="8"/>
        <color theme="1"/>
        <rFont val="Arial Narrow"/>
        <family val="2"/>
      </rPr>
      <t>APLICACION DE  LAS MANOS NECESARIAS PARA CUBRIR PERFECTAMENTE LA SUPERFICIE</t>
    </r>
    <r>
      <rPr>
        <sz val="8"/>
        <color theme="1"/>
        <rFont val="Arial Narrow"/>
        <family val="2"/>
      </rPr>
      <t>,,</t>
    </r>
    <r>
      <rPr>
        <sz val="8"/>
        <color theme="1"/>
        <rFont val="Calibri"/>
        <family val="2"/>
        <scheme val="minor"/>
      </rPr>
      <t xml:space="preserve"> COLOCACION DE HULE PROTECTOR EN MUEBLES, PISOS, VENTANAS Y ACCESORIOS DIFICILES DE QUITAR COMO MINI SPLITS, PROYECTORES, PANTALLAS, ETC., MOVIMIENTO Y ACARREO DE MUEBLES LIGEROS Y POSTERIOR COLOCACION A SU LUGAR DE ORIGEN ,MATERIALES,  MANO DE OBRA, ANDAMIOS, EQUIPO Y  HERRAMIENTA Y TODO LO NECESARIO PARA SU CORRECTA APLICACIÓN, P.U.O.T.</t>
    </r>
  </si>
  <si>
    <t>PIN-IMP005-030</t>
  </si>
  <si>
    <t>PINTURA</t>
  </si>
  <si>
    <t>PLATAFORMA DE CONCRETO PARA PLANTA DE ENERGIA A BASE DE CONCRETO ARMADO CON MEDIDAS DE 0.62 X 1.52 X 0.20M  REFORZADA CON MALLA ELECTROSOLDADA 6-6/10-10 Y VARILLAS DE 3/8" CON CONCRETO DE F´c=200 KG/CM3, CAPA DE NEOPRENO DE ALTA DENSIDAS EN LA PARTE SUPERIOR ACABADO LISO DE 1.50MM, INCLUYE:  MATERIALES, CIMBRA, DESCIMBRA, COLADO, MANO DE OBRA, EQUUPO, HERRAMIENTA Y TODO LO NECESARIO PARA SU CORRECTA EJECUCIÓN.</t>
  </si>
  <si>
    <t>ALBRA-008</t>
  </si>
  <si>
    <t>ALBAÑILERIA</t>
  </si>
  <si>
    <t>PRELIMINARES</t>
  </si>
  <si>
    <t>LIMPIEZA GRUESA DURANTEY FINA AL FINAL DE LA OBRA PARA ENTREGA TOTAL. INCLUYE: PISOS, MUROS, PLAFONES, CANCELERÍA, LUMINARIAS, VENTANAS, PUERTAS. P.U.O.T.</t>
  </si>
  <si>
    <t>INSTALACIÓN ELÉCTRICA</t>
  </si>
  <si>
    <r>
      <t xml:space="preserve">SUMINISTRO Y APLICACIÓN DE </t>
    </r>
    <r>
      <rPr>
        <b/>
        <sz val="8"/>
        <color theme="1"/>
        <rFont val="Calibri"/>
        <family val="2"/>
        <scheme val="minor"/>
      </rPr>
      <t>PINTURA 100% ACRILICA</t>
    </r>
    <r>
      <rPr>
        <sz val="8"/>
        <color theme="1"/>
        <rFont val="Calibri"/>
        <family val="2"/>
        <scheme val="minor"/>
      </rPr>
      <t>, EN MUROS, COLUMNAS, TRABES Y PLAFONES,</t>
    </r>
    <r>
      <rPr>
        <b/>
        <sz val="8"/>
        <color theme="1"/>
        <rFont val="Calibri"/>
        <family val="2"/>
        <scheme val="minor"/>
      </rPr>
      <t xml:space="preserve"> EN INTERIORES Y/O EXTERIORES CON ACABADO LISO</t>
    </r>
    <r>
      <rPr>
        <sz val="8"/>
        <color theme="1"/>
        <rFont val="Calibri"/>
        <family val="2"/>
        <scheme val="minor"/>
      </rPr>
      <t>, INCLUYE: PREPARACION DE LA SUPERFICIE, RETIRANDO EL MATERIAL CON FALSA ADERENCIA, RESANES A BASE DE MORTERO, REDIMIX Y/O BASE COAT SEGUN SEA EL CASO,  UNA MANO DE SELLADOR VINILICO EN AREAS DONDE SE REALIZO EL RESANE,</t>
    </r>
    <r>
      <rPr>
        <b/>
        <sz val="8"/>
        <color theme="1"/>
        <rFont val="Calibri"/>
        <family val="2"/>
        <scheme val="minor"/>
      </rPr>
      <t xml:space="preserve"> APLICACION DE  LAS MANOS NECESARIAS PARA CUBRIR PERFECTAMENTE LA SUPERFICIE</t>
    </r>
    <r>
      <rPr>
        <sz val="8"/>
        <color theme="1"/>
        <rFont val="Calibri"/>
        <family val="2"/>
        <scheme val="minor"/>
      </rPr>
      <t>,, COLOCACION DE HULE PROTECTOR EN MUEBLES, PISOS, VENTANAS Y ACCESORIOS DIFICILES DE QUITAR COMO MINI SPLITS, PROYECTORES, PANTALLAS, ETC., MOVIMIENTO Y ACARREO DE MUEBLES LIGEROS Y POSTERIOR COLOCACION A SU LUGAR DE ORIGEN ,MATERIALES,  MANO DE OBRA, ANDAMIOS, EQUIPO Y  HERRAMIENTA Y TODO LO NECESARIO PARA SU CORRECTA APLICACIÓN, P.U.O.T.</t>
    </r>
  </si>
  <si>
    <t>MURO DE 10CM ARMADO A BASE DE  DOS PANELES DE TABLACEMENTO DUROK O SIMILAR EN CALIDAD, COSTO Y GARANTIA,  DE 12.7 MM (1/2") DE ESPESOR CADA UNO, BASTIDOR CENTRAL A BASE DE PERFILES METÁLICOS CON POSTE Y CANAL DE AMARRE DE 2.5" TODO EN CALIBRE 26, CONSTRUIDO A CUALQUIER ALTURA DE ACUERDO CON LAS ESPECIFICACIONES DEL FABRICANTE. INCLUYE: TRAZO, CORTES, FIJACIÓN DE BASTIDOR A PISOS, MURO O PLAFÓN, PLOMEADO, NIVELADO, TORNILLERIA DE LINEA, SELLO DE JUNTAS A BASE DE PERFACINTA, REDIMIX Y PASTA, HERRAMIENTA, MANO DE OBRA Y TODO LO NECESARIO PARA SU CORRECTA COLOCACIÓN. P.U.O.T.</t>
  </si>
  <si>
    <t>RCA-03</t>
  </si>
  <si>
    <t>TECHUMBRE DE POLICARBONATO DE ESTRUCTURA EN SUSPENDIDA EN MURO CON MEDIDAS GENERALES DE 6M *1.5M CON PERFIL R300 CAL. 18 Y TECHUMBRE DE LAMINA ZINTRO CAL. 24,  INCLUYE: SUMINISTRO, MONTAJE,  CORTES CON EQUIPO, ACARREOS, MANO DE OBRA, ANDAMIOS, HERRAMIENTA, EQUIPO, RETIRO DE MATERIALES, SOLDADURA, ASÍ COMO TODO LO NECESARIO PARA SU CORRECTA EJECUCIÓN,P.U.O.T.</t>
  </si>
  <si>
    <t>HERRE03-019</t>
  </si>
  <si>
    <t>VENTANA TIPO LOUVER CON MEDIDAS GENERALES DE 0.60 X 1.00M DE ALTO A BASE DE PTR DE 3" X 1 1/2" CAL. 14 CON REJILLA LOUVER DE 4", INCLUYE: SUMINISTRO, MONTAJE,  CORTES CON EQUIPO, ACARREOS, MANO DE OBRA, ANDAMIOS, HERRAMIENTA, EQUIPO, RETIRO DE MATERIALES, SOLDADURA, ASÍ COMO TODO LO NECESARIO PARA SU CORRECTA EJECUCIÓN,P.U.O.T.</t>
  </si>
  <si>
    <t>HERRE03-018</t>
  </si>
  <si>
    <t>PUERTA TIPO LOUVER DE DOS HOJAS CON MEDIDAS GENERALES DE 1.50 X 2.20M DE ALTO A BASE DE PTR DE 3" X 1 1/2" CAL. 14 CON REJILLA LOUVER DE 4", INCLUYE: SUMINISTRO, MONTAJE,  CORTES CON EQUIPO, ACARREOS, MANO DE OBRA, ANDAMIOS, HERRAMIENTA, EQUIPO, RETIRO DE MATERIALES, SOLDADURA, ASÍ COMO TODO LO NECESARIO PARA SU CORRECTA EJECUCIÓN,P.U.O.T.</t>
  </si>
  <si>
    <t>HERRE03-017</t>
  </si>
  <si>
    <t>TECHUMBRE METÁLICA DE MEDIDAS GENERALES 2.30M X 2.50M  A UNA ALTURA DE 3.00 M A BASE DE PERFIL PTR DE 2" X 2" CAL. 14 CON TRAMO R-300 EN 18 Y TECHO DE LAMINA GALVANIZADA ZINTRO R-101 CAL. 26,INCLUYE: SUMINISTRO, MONTAJE,  CORTES CON EQUIPO, ACARREOS, MANO DE OBRA, ANDAMIOS, HERRAMIENTA, EQUIPO, RETIRO DE MATERIALES, SOLDADURA, ASÍ COMO TODO LO NECESARIO PARA SU CORRECTA EJECUCIÓN,P.U.O.T.</t>
  </si>
  <si>
    <t>HERRE03-016</t>
  </si>
  <si>
    <t xml:space="preserve">HERRERIA </t>
  </si>
  <si>
    <t>DESMONTAJE  Y RECOLOCACIÓN DE RACKS DE ACERO  CON DIMENSIONES DE 2.85 X 1.00 M Y ALTURA DE 3.85 MTS. INCLUYE: ANDAMIAJE, DESCENSOS, CARGAS Y ACARREOS LOCALES, HERRAMIENTA, MANIOBRAS, ELEVACIONES Y ACARREO HASTA SITIO DE ACOPIO INDICADO POR LA SUPERVISIÓN, INVENTARIO Y CUSTODIA HASTA SU ENTREGA. P.U.O.T.</t>
  </si>
  <si>
    <t>ISAP-01</t>
  </si>
  <si>
    <t>LIMPIEZA</t>
  </si>
  <si>
    <t>SUMINISTRO Y COLOCACIÓN DE MALLA MOSQUITEROS DE FIBRA DE VIDRIO EN COLOR NEGRO PARA SELLADO DE VENTANAS EXTERIORES , INCLUYE, MAATERIAL, MANO DE OBRA, EQUIPO Y HERRAMIENTA Y TODO LO NECESARIO PARA SU CORRECTA EJECUCIÓN.</t>
  </si>
  <si>
    <t>HERRE03-020</t>
  </si>
  <si>
    <t>SELLADO Y  PIJADO EN TECHUMBRE  EXISTENTE EN ÁREAS DONDE SE REQUIERA CON MATERIAL DE POLIURETANO DE ALTA RESISTENCIA Y Ó MOLDURAS LAMINADAS, INCLUYE ANDAMIAJE, ELEVACIONES DE MATERIAL, HERRAMIENTA, EQUIPO Y MANO DE OBRA, P.U.O.T.</t>
  </si>
  <si>
    <t>REVISIÓN DE TECHUMBRE EXISTENTE POR FILTRACIONES EN UNIONES ENTRE LAMINAS GALVANIZADA Y LAMINA PINTRO CON REVISIÓN DE TODA LA TECHUMBRE A FIN DE VERIFICAR LA CORRECTA FIJACIÓN Y SELLADO DE PIJADO CON MATERIAL DE POLIURETANO DE ALTA RESISTENCIA Y Ó MOLDURAS LAMINADAS DONDE SE REQUIERA  INCLUYE ANDAMIAJE, ELEVACIONES DE MATERIAL, HERRAMIENTA, EQUIPO Y MANO DE OBRA, P.U.O.T.</t>
  </si>
  <si>
    <t>MESA PARA TERMOS DE DOBLE ALTURA A BASE DE PERFIL METALICO DE 0.50 DE ANCHO X 1.60 DE LARGO C INCLUYE: SUMINISTRO, MONTAJE,  CORTES CON EQUIPO, ACARREOS, MANO DE OBRA, ANDAMIOS, HERRAMIENTA, EQUIPO, RETIRO DE MATERIALES, SOLDADURA, ASÍ COMO TODO LO NECESARIO PARA SU CORRECTA EJECUCIÓN,P.U.O.T.ON PERFIL DE 1"</t>
  </si>
  <si>
    <t>HERRE03-022</t>
  </si>
  <si>
    <t>VENTANA TIPO LOUVER CON MEDIDAS GENERALES DE 0.70 X 0.80M DE ALTO A BASE DE PTR DE 3" X 1 1/2" CAL. 14 CON REJILLA LOUVER DE 4", INCLUYE: SUMINISTRO, MONTAJE,  CORTES CON EQUIPO, ACARREOS, MANO DE OBRA, ANDAMIOS, HERRAMIENTA, EQUIPO, RETIRO DE MATERIALES, SOLDADURA, ASÍ COMO TODO LO NECESARIO PARA SU CORRECTA EJECUCIÓN,P.U.O.T.</t>
  </si>
  <si>
    <t>PUERTA TIPO LOUVER 0.83m  CON MEDIDAS GENERALES DE 1.50 X 2.50M DE ALTO A BASE DE PTR DE 3" X 1 1/2" CAL. 14 CON REJILLA LOUVER DE 4", INCLUYE: SUMINISTRO, MONTAJE,  CORTES CON EQUIPO, ACARREOS, MANO DE OBRA, ANDAMIOS, HERRAMIENTA, EQUIPO, RETIRO DE MATERIALES, SOLDADURA, ASÍ COMO TODO LO NECESARIO PARA SU CORRECTA EJECUCIÓN,P.U.O.T.</t>
  </si>
  <si>
    <t>TECHUMBRE DE LAMINA ZINTRO GALVANIZADA DE ESTRUCTURA EN   ANCLADA A CAMARA FRIA CON MEDIDAS GENERALES DE 6M * 0.70MM CON PERFIL R300 CAL. 18  Y TECHUMBRE DE LAMINA ZINTRO CAL. 24, INCLUYE: SUMINISTRO, MONTAJE,  CORTES CON EQUIPO, ACARREOS, MANO DE OBRA, ANDAMIOS, HERRAMIENTA, EQUIPO, RETIRO DE MATERIALES, SOLDADURA, ASÍ COMO TODO LO NECESARIO PARA SU CORRECTA EJECUCIÓN,P.U.O.T.</t>
  </si>
  <si>
    <t>EXTENCION DE TECHUMBRE METÁLICA DE MEDIDAS GENERALES 2.53M X 3.60M  A UNA ALTURA DE NO MAS 3.00 M A BASE DE PERFIL PTR DE 2" X 2" CAL. 14 CON TRAMO R-300 EN 18 Y TECHO DE LAMINA GALVANIZADA ZINTRO R-101 CAL. 26,INCLUYE: SUMINISTRO, MONTAJE,  CORTES CON EQUIPO, ACARREOS, MANO DE OBRA, ANDAMIOS, HERRAMIENTA, EQUIPO, RETIRO DE MATERIALES, SOLDADURA, ASÍ COMO TODO LO NECESARIO PARA SU CORRECTA EJECUCIÓN,P.U.O.T.</t>
  </si>
  <si>
    <t>INTERCONEXIÓN Y DESCARGA A TINACO CON TUBERÍA DE COBRE TIPO "M" DIFERENTES DIÁMETROS, DE ACUERDO A PROYECTO,ACUALQUIER ALTURA,SE DEBERÁ CONSIDERAR PARA ESTE TRABAJO: SUMINISTRO DE TUBO,MATERIALES MENORES, MANODEOBRA, HERRAMIENTA, EQUIPO, CARGAS, ACARREOS, ELEVACIONES, TUERCAS Y UNIÓN, CODOS, TEES, REDUCCIONES, VÁLVULA DE COMPUERTA, VÁLVULA DE BOLA, SILLETAS DE TABIQUE O MATERIAL DE LA REGIÓN ASENTADO CON MORTERO, CORTES, DESPERDICIOS, SOLDADURAS, ACOPIO Y RETIRO DE MATERIAL PRODUCTO DEL LOS DESPERDICIOS A TIRO AUTORIZADO Y LIMPIEZA DE LÁ REA DE TRABAJO (SECONSIDERA EL DESARROLLO DE TUBERÍA DEL NIVEL DE LOSA A TINACO).</t>
  </si>
  <si>
    <t>IHS.335</t>
  </si>
  <si>
    <t>INSTALACIÓN DE TINACO DE POLIETILENO DE 1100 LTS, FABRICADO CON PLÁSTICO ANTIBACTERIAS, SE DEBERÁ CONSIDERAR PARA ESTE TRABAJO: SUMINISTRO DEL TINACO, ANDAMIOS, HERRAMIENTA, EQUIPO, MANO DE OBRA, VÁLVULA FLOTADOR, FILTRO PARA RETENER SEDIMENTOS, ACARREOS, CARGAS, DESCARGAS, ELEVACIONES, ACOPIO Y RETIRO DE MATERIALES PRODUCTO DEL LOS DESPERDICIOS A TIRO AUTORIZADO Y LIMPIEZA DEL ÁREA DE TRABAJO.</t>
  </si>
  <si>
    <t>IHS.330</t>
  </si>
  <si>
    <t>DESMONTAJE DE TINACO DE FIBROCEMENTO, SIN RECUPERACIÓN, CON CAPACIDAD DE 1100LT., SE DEBERÁ DE CONSIDERAR PARA ESTE TRABAJO LA DESCONEXIÓN HIDRÁULICA, MANO DE OBRA, HERRAMIENTA, EQUIPO, DESCENSO HASTA  UNA ALTURA DE 7M, ACARREOS, ACOPIO Y RETIRO DE MATERIAL ESPRODUCTO DE LOS TRABAJOS A TIRO AUTORIZADO YLIMPIEZA DEL ÁREA DE TRABAJO.</t>
  </si>
  <si>
    <t>DES.040</t>
  </si>
  <si>
    <t>MUEBLES SANITARIOS</t>
  </si>
  <si>
    <t>SUMINISTRO Y COLOCACION DE TUBO DE PVC SANITARIO DE NORMA DE 51 MM DE DIAMETRO ,  INCLUYE: PIEZAS DE CONEXIÓN,EXCAVACION, PLANTILLA DE TEPETATE DE 10 CMS DE ESPESOR COMPACTADA CON PISON DE MANO, RELLENO CON MATERIAL INERTE TEPETATE  COMPACTADO POR MEDIOS SEMI-MECANICOS EN CAPAS DE 20 CM., CARGA Y ACARREO  EN CAMION FUERA DE LA OBRA DEL MATERIAL PRODUCTO DE LA EXCAVACION,  PRUEBA HIDROSTATICA DE LA TUBERIA, MATERIALES, ACARREOS, MANO DE OBRA Y EQUIPO NECESARIO PARA SU CORRECTA EJECUCION, PUOT.</t>
  </si>
  <si>
    <t>INSTSANI01-050</t>
  </si>
  <si>
    <t>TUBERÍA TUBOPLUS DE 25 MM (3/4") DE DIAMETRO, INCLUYE: SUMINISTRO, INSTALACIÓN, TRAZO, CORTES, DESPERDICIOS, MATERIALES, MANO DE OBRA, EQUIPO, HERRAMIENTA Y TODO LO NECESARIO PARA SU CORRECTA EJECUCIÓN, P.U.O.T.</t>
  </si>
  <si>
    <t>CI.48.001.011</t>
  </si>
  <si>
    <t>SALIDA HIDRAULICA  CON TUBERIA TIPO TUBO PLUS DE   1/2" Y/O 3/4" ,(DE 1.0M A 3.0M DE TUBERIA) INCLUYE:TUBERIA,COPLES, CODOS, CONECTORES DE COBRE Y PIEZAS NECESARIAS, IDENTIFICACION DE TUBERIAS, CIERRES TEMPORALES DE LINEA, DEMOLICIONES LOCALES SOBRE MURO Y/O FIRME DE CONCRETO, CORTES,CONEXION A TUBERIA HIDRAULICAS, PRUEBAS, CONEXIONES, MATERIALES, MANO DE OBRA CALIFICADA, REPARACION DE APLANADO Y/O FIRME DE CONCRETO, Y TODO LO NECESARIO PARA SU CORRECTA INSTALACION. P.U.O.T.</t>
  </si>
  <si>
    <t>INSTALACIÓN HIDROSANITARIA</t>
  </si>
  <si>
    <t>SUMINISTRO E INSTALACIÓN DE LUMINARIO SUBURBANA, LED ALTA POTENCIA MARCA VOLTECH LAIT CÓDIGO 46240 CLAVE SUB-800L O SIMILAR EN COSTO Y CALIDAD, INCLUYE: MATERIALES, EQUIPO, HERRAMIENTA, MANO DE OBRA, COLOCACIÓN, ALINEACIÓN, NIVELACIÓN, ELEMENTOS DE FIJACIÓN, CONEXIONES Y PRUEBAS DE ENCENDIDO Y TODO LO NECESARIO PARA SU CORRECTA EJECUCIÓN, PU.O.T.</t>
  </si>
  <si>
    <t>LUM-001</t>
  </si>
  <si>
    <t>INSTALACIÓN ELECTRICA EN CAMARA FRIA</t>
  </si>
  <si>
    <t>PUERTA DOBLE CORREDIZA DE 1.30M X 1.95  PARA GABINETE ELABORADA  BASE DE PERFIL DE ALUMINIO DE 2" Y MELAMINA DE 6MM, INCLUYE: CERCO,CHAPA,TRASLAPE, SELLADO, CONTRAMARCO, JAMBA, DESPERDICIOS, MANIOBRAS, FLETES, HERRAMIENTA, EQUIPO, MATERIALES Y MANO DE OBRA NECESARIOS PARA SU CORRECTA EJECUCIÓN Y FUNCIONAMIENTO, P.U.O.T.</t>
  </si>
  <si>
    <t>ISAACA-08</t>
  </si>
  <si>
    <t>ISAACA-07</t>
  </si>
  <si>
    <t>SUMINISTRO Y COLOCACIÓN DE CURVA SANITARIA DE PVC EN CÁMARAS DE REFRIGERACIÓN, UTILIZANDO PEGAMENTO FRIGORÍFICOS PARA EVITAR LA ACUMULACIÓN DE PARTÍCULAS, POLVOS Y BACTERIAS,  DE ALTA RESISTENCIA A TEMPERATURAS BAJAS DE HASTA 0° CENTÍGRADOS ., INCLUYE: ADHESIVO , SELLADOR DE BUTILO, RECORTES, DESPERDICIOS, MATERIAL, MANO DE OBRA, HERRAMIENTA, EQUIPO, LIMPIEZA Y TODO LO NECESARIO PARA SU CORRECTA INSTALACIÓN. P.U.O.T.</t>
  </si>
  <si>
    <t>APLICACIÓN DE PLASTER EPÓXICO EN TODA LA SUPERFICIE . INCLUYE: MANIOBRAS, MEDICIÓN, AJUSTES, RETIRO DE SOBRANTES, MANO DE OBRA, HERRAMIENTA Y TODO LO NECESARIO PARA SU CORRECTA COLOCACIÓN, P.U.O.T.</t>
  </si>
  <si>
    <t>ACABADOS</t>
  </si>
  <si>
    <t>REPOSICION DE FIRME DE 10 CM., DE ESPESOR A BASE DE CONCRETO H.O. R.N. F'C = 200 KG/CM2, T.M.A 19 MM., ARMADO CON MALLA ELECTROSOLDADA 6X6-10/10, ACABADO DE ACUERDO A ESPECIFICACIONES DE PROYECTO, INCLUYE: CIMBRADO, COLADO, CURADO, VIBRADO, DESCIMBRADO, DESPERDICIOS, MERMAS, MANIOBRAS, DOBLECES, GANCHOS, TRASLAPES, MATERIALES, MANO DE OBRA, EQUIPO, HERRAMIENTA Y TODO LO NECESARIO PARA SU CORRECTA EJECUCIÓN, P.U.O.T.</t>
  </si>
  <si>
    <t>ETP-005</t>
  </si>
  <si>
    <t>M3</t>
  </si>
  <si>
    <t>CARGA Y ACARREO EN CAMIÓN DEL MATERIAL PRODUCTO DE EXCAVACIONES Y/O DEMOLCIONES AL SITIO DE DESPERDICIO AUTORIZADO POR EL MUNICIPIO, INCLUYE: CARGA MANUAL, MANO DE OBRA, EQUIPO Y HERRAMIENTA, P.U.O.T.</t>
  </si>
  <si>
    <t>TMAP-004</t>
  </si>
  <si>
    <t>DEMOLICION DE MUROS DE DUROK DE 12 A 18 CM, POR MEDIOS MANUALES, INCLUYE: MANO DE OBRA, EQUIPO, HERRAMIENTA, APILE DE MATERIAL DENTRO DE LA OBRA, EQUIPO DE PROTECCION Y TODO LO NECESARIO PARA SU CORRECTA EJECUCIÓN.</t>
  </si>
  <si>
    <t>PRE-02</t>
  </si>
  <si>
    <t>DESMONTAJE DE MALLA CICLONIC DE HASTA 2.50 M DE ALTURA, CONFORMADA POR POSTES, MARCOS, REFUERZOS, CONEXIONES, INCLUYE: DEMOLICION DE ANCLAJES, CORTES, ACARREOS DE MATERIAL DENTRO DE LA OBRA, MANO DE OBRA, EQUIPO, HERRAMIENTA Y TODO LO NECESARIO PARA SU CORRECTA EJECUCIÓN, P.U.O.T.</t>
  </si>
  <si>
    <t>CI.02.001.457</t>
  </si>
  <si>
    <t>EXCAVACIÓN EN ZANJA POR MEDIOS MECANICOS EN MATERIAL TIPO II DE 0.00 A 2.00 M DE PROFUNDIDAD, INCLUYE: SOBREANCHO POR PROCEDIMIENTO, APILE DEL MATERIAL, AFINE DE TALUDES Y FONDO, MANO DE OBRA, MAQUINARIA, HERRAMIENTA Y TODO LO NECESARIO PARA SU CORRECTA EJECUCIÓN, P.U.O.T.</t>
  </si>
  <si>
    <t>OEBC-001</t>
  </si>
  <si>
    <t>CORTE DE 2 CM DE ESPESOR CON CORTADORA DE DISCO DE DIAMANTE, EN ANDADORES Y/O PISOS DE CONCRETO, PARA DELIMITAR ZONA DE DEMOLICION, INCLUYE: TRAZO, LIMPIEZA DE LA SUPERFICIE, MANO DE OBRA, EQUIPO, HERRAMIENTA Y TODO LO NECESARIO PARA SU CORRECTA EJECUCION, P.U.O.T.</t>
  </si>
  <si>
    <t>CI.29.001.010</t>
  </si>
  <si>
    <t>DEMOLICION POR MEDIOS MANUALES DE PISOS DE CONCRETO ARMADO (FIRMES, BANQUETAS, ETC.) DE HASTA 12 CM DE ESPESOR, SIN RECUPERACION DE ACERO, INCLUYE: DEMOLICION LOSETA Y/O AZULEJO CERAMICO, APILE DE MATERIAL, MANO DE OBRA, EQUIPO, HERRAMIENTA Y TODO LO NECESARIO PARA SU CORRECTA EJECUCION, P.U.O.T.</t>
  </si>
  <si>
    <t>CI.01.001.051</t>
  </si>
  <si>
    <t xml:space="preserve">TRABAJOS EN CAMARA FRIA </t>
  </si>
  <si>
    <t>CI.01.001.010</t>
  </si>
  <si>
    <t>DEMOLICIÓN POR MEDIOS MANUALES DE ELEMENTOS DE CONCRETO ARMADO (CADENAS, CASTILLOS, FALDONES, MUROS, TRABES, ETC.) SIN RECUPERACIÓN DEL ACERO, HASTA ALTURAS DE 3.50 M., INCLUYE: ANDAMIAJE, APILE DEL MATERIAL, MANO DE OBRA, EQUIPO, HERRAMIENTA Y TODO LO NECESARIO PARA SU CORRECTA EJECUCIÓN, P.U.O.T.</t>
  </si>
  <si>
    <t>CI.01.003.011-1</t>
  </si>
  <si>
    <t>DEMOLICIÓN POR MEDIOS MANUALES DE MURO DE TABIQUE DE B.R.R. 7X14X28 CM DE 14 CM DE ESPESOR, HASTA ALTURAS DE 3.50 M., SIN RECUPERACIÓN, INCLUYE: ANDAMIAJE, APILE DEL MATERIAL, MANO DE OBRA, EQUIPO, HERRAMIENTA Y TODO LO NECESARIO PARA SU CORRECTA EJECUCIÓN, P.U.O.T.</t>
  </si>
  <si>
    <t>DST-03-002</t>
  </si>
  <si>
    <t>DESMONTAJE DE VENTANAS DE HERRERIA TIPO LOUVER DE0.60 X 1.00 M POR MEDIOS MANUALES SIN RECUPERACIÓN DE MATERIAL Y QUEDANDO A RESFUARDO DE LA INSTITUCIÓN, INCLUYE: EL TRASLADO DENTRO DEL PLANTEL, MANO DE OBRA, EQUIPO, HERRAMIENTA Y TODO LO NECESARIO PARA SU CORRECTA EJECUCIÓN, P.U.O.T.</t>
  </si>
  <si>
    <t>DEMOLICION DE PANEL DE DUROK Y/O TABLAROCA  POR MEDIOS MANUALES, INCLUYE: MANO DE OBRA, EQUIPO, HERRAMIENTA, APILE DE MATERIAL DENTRO DE LA OBRA, EQUIPO DE PROTECCION Y TODO LO NECESARIO PARA SU CORRECTA EJECUCIÓN.</t>
  </si>
  <si>
    <t>ALBRA-005</t>
  </si>
  <si>
    <t>RAMPA DE ACCESO CON MEDIDAS DE  DE 1.20 X 1.50M A BASE DE CONCRETO ACABADO RALLADO REFORZADO CON MALLA ELECTROSOLDADA 6-6 / 10-10, INCLUYE: RANURADO EN FIRME, MATERIALES, MANO DE OBRA, EQUIPO, HERRAMIENTA Y TODO LO NECESARIO PARA SU CORRECTAEJECUCIÓN.</t>
  </si>
  <si>
    <t>ALBRA-006</t>
  </si>
  <si>
    <t>PLANCHA DE CONCRETO ACABADO COMUN PARA ANCLAJE DE ESTRUCTURA DE 18 CM CON ACERO DE REFUERZO DE VARILLA DE 3/8"  @DE ESPESORREFORZADA CON MALLA ELECTROSOLDADA 6-6/10-10 Y CONCRETO DE F´c=200 KG/CM3, INCLUYE: MATERIALES, CIMBRA, DESCIMBRA, COLADO, MANO DE OBRA, EQUUPO, HERRAMIENTA Y TODO LO NECESARIO PARA SU CORRECTA EJECUCIÓN.</t>
  </si>
  <si>
    <t>ISAALB-01</t>
  </si>
  <si>
    <t>SUMINISTRO Y COLOCACIÓN DE MURO DE TABLAROCA A UNA CARA A UNA ALTURA MÁXIMA DE 2.60 MT. SUJETA A BASE DE POSTES Y CANAL DE AMARRE GALVANIZADOEXISTENTES FIJADO CON ADHESIVO LAS UNIONES DE PLACA SERÁN MEDIANTE CINTA DE REFUERZO PERFACINTA Y COMPUESTO BASECOT A 1 MANOS. INCLUYE: MEDICIÓN, AJUSTES, CORTES, RETIRO DE SOBRANTES. P.U.O.T.</t>
  </si>
  <si>
    <t>ISAALB-018</t>
  </si>
  <si>
    <t>SUMINISTRO Y COLOCACIÓN DE PANEL DE DUROK A UNA CARA A UNA ALTURA MÁXIMA DE 2.60 MT. SUJETA A BASE DE POSTES Y CANAL DE AMARRE GALVANIZADO EXISTENTES FIJADO CON ADHESIVO LAS UNIONES DE PLACA SERÁN MEDIANTE CINTA DE REFUERZO PERFACINTA Y COMPUESTO BASECOT A 1 MANOS. INCLUYE: MEDICIÓN, AJUSTES, CORTES, RETIRO DE SOBRANTES. P.U.O.T.</t>
  </si>
  <si>
    <t>ISAPL-01</t>
  </si>
  <si>
    <t>SUMINISTRO Y COLOCACIÓN DE PLAFON LISO DE DUROCK MARCA USG EN SUPERFICIE PLANA, SIMILAR Ó EQUIVALENTE EN MARCA Y COSTO, A BASE DE ÁNGULO DE AMARRE, CANALETA DE CARGA DE 1 1/2" CAL. 22, CANAL LISTÓN CALIBRE 26 ASÍ COMO ÁNGULO DE ALUMINIO DE 1" X 1" X 1/8", COLGANTEO DE ALAMBRE GALVANIZADO CAL. 12 ESPACIADO MÁXIMO A CADA 1.22MT. EL CANAL LISTÓN SERÁ COLOCADO A CADA 41 CMS. LOS AMARRES DE CANAL LISTÓN A CANALETAS DE CARGA SERÁN CON ALAMBRE GALVANIZADO CALIBRE 18, LAS PLACAS SE FIJARAN CON TORNILLOS S1 A CADA 30 CMS. A LOS BASTIDORES METÁLICOS, EL JUNTEO SERÁ MEDIANTE 2 MANOS DE BASECOT Y PERFACINTA . INCLUYE: MEDICIÓN, AJUSTES, CORTES, NIVELACIÓN, ANDAMIOS, CARGA Y DESCARGA DE MATERIALES, FLETES, ACARREOS Y ELEVACIÓN POR CUALQUIER MEDIO Y EN CUALQUIER NIVEL, ALINEADO Y PLOMEADO, DESPERDICIOS, LIMPIEZA Y RETIRO DE SOBRANTES FUERA DE LA OBRA, EQUIPO, HERRAMIENTA, MANO DE OBRA. P.U.O.T</t>
  </si>
  <si>
    <t>ACA003-005</t>
  </si>
  <si>
    <t>PISO DE LOSETA CERAMICA DE 50X50 CM TIPO ANTIDERRAPANTE MARCA INTERCERAMIC MODELO PACIFIC COLOR  BORA BORA 1A.  O EQUIVALENTE EN CALIDAD, COSTO Y GARANTIA, ASENTADO CON PEGAPISO , BOQUILLA CON SELLADOR , INCLUYE: MATERIALES,MANO DE OBRA,EMBOQUILLADO Y  JUNTEADO, HERRAMIENTA  Y EQUIPO, ACARREO DENTRO DE LA OBRA  HASTA SU LUGAR DE COLOCACIÓN,LIMPIEZA Y RETIRO DE SOBRANTES, FLETES A OBRA,EQUIPO DE SEGURIDAD, SEÑALIZACION E INSTALACIONES NECESARIAS, P.U.O.T.</t>
  </si>
  <si>
    <t>INSTALACIÓN ELECTRICA</t>
  </si>
  <si>
    <t>CI.52.001.182-1</t>
  </si>
  <si>
    <t>SALIDA PARA LUMINARIO SOBRE PISO, MURO O LOSA A BASE DE POLIDUCTO REFORZADO CORRUGADO COLOR ROJO DE 21 MM (3/4") CON CONECTORES Y COPLES PARA UNIÓN DE POLIDUCTO Y A CAJAS REGISTRO, MARCA POLIFLEX O SIMILAR EN CALIDAD, COSTO Y GARANTÍA, CONSIDERANDO: DOS HILOS DE CABLE THW-LS ANTIFLAMA CAL. 12 COLOR NEGRO Y BLANCO MARCA CONDUMEX O SIMILAR EN CALIDAD, COSTO Y GARANTÍA CON UN DESARROLLO DE 5.00 M., INCLUYE: SUMINISTRO, INSTALACION, 1 PZA DE CAJA REGISTRO CHALUPA DE 4"X4", CURVAS, CONECTORES, NIVELACION Y PLOMEO, TRAZO, GUIADO, CABLEADO, DESPERDICIOS, MERMAS, PRUEBAS PARA SU CORRECTO FUNCIONAMIENTO, ANDAMIIAJE, MATERIALES, MANO DE OBRA, EQUIPO, HERRAMIENTA Y TODO LO NECESARIO PARA SU CORRECTA EJECUCIÓN, P.U.O.T.</t>
  </si>
  <si>
    <t>FUE-002</t>
  </si>
  <si>
    <t>LUMINARIA TIPO DOWNLIGHT CON FUENTE DE LUZ LED PARA EMPOTRAR EN FALSO PLAFÓN. PARA APLICACIONES EN ESPACIOS INTERIORES, MODELO  LUNA 25 FLAT ESTÁNDAR INCLUYE: TRAZO, ALINEACION, NIVELACION, ELEMEMNTOS DE FIJACION, CONEXIONES, PRUEBAS DE ENCENDIDO, MATERIALES, MANO DE OBRA, HERRAMIENTA, EQUIPO Y TODO LO NECESARIO PARA SU CORRECTA INSTALACION, P.U.O.T.</t>
  </si>
  <si>
    <t>INHYS-012</t>
  </si>
  <si>
    <t>SALIDA SANITARIA CON TUBERÍA DE PVC TIPO HIDRAULICO  DE 4",(DE 1.0M A 3M DE TUBERIA) INCLUYE: TUBERIA,COPLES, CODOS, CONECTORES Y PIEZAS NECESARIAS, IDENTIFICACION DE TUBERIAS, CIERRES TEMPORALES DE LINEA, DEMOLICIONES LOCALES SOBRE MURO Y/O FIRME DE CONCRETO, CORTES,CONEXION A TUBERIA HIDRAULICAS, PRUEBAS, CONEXIONES, MATERIALES, MANO DE OBRA CALIFICADA, REPARACION DE APLANADO Y/O FIRME DE CONCRETO, Y TODO LO NECESARIO PARA SU CORRECTA INSTALACION. P.U.O.T.</t>
  </si>
  <si>
    <t>HYS-10</t>
  </si>
  <si>
    <t>CLAUSURA DE SÁLIDA SANITARIA  A BASE DE  TAPON CIEGO. INCLUYE: MATERIAL, MANO DE OBRA, EQUIPO, HERRAMIENTA, Y TODO LO NECESARIO PARA SU CORRECTA EJECUCION  P.U.O.T.</t>
  </si>
  <si>
    <t>TOPM-006</t>
  </si>
  <si>
    <r>
      <t xml:space="preserve">SUMINISTRO Y COLOCACION MESCLADORA PARA TARJA  CON PLACA DE 4" </t>
    </r>
    <r>
      <rPr>
        <sz val="6.5"/>
        <rFont val="Calibri"/>
        <family val="2"/>
        <scheme val="minor"/>
      </rPr>
      <t xml:space="preserve">MODELO:HM-37 MARCA HELVEX O EQUIVALENTE EN CALIDAD, COSTO Y GARANTIA, </t>
    </r>
    <r>
      <rPr>
        <sz val="6.5"/>
        <color theme="1"/>
        <rFont val="Calibri"/>
        <family val="2"/>
        <scheme val="minor"/>
      </rPr>
      <t>INCLUYE: SUMINISTRO, COLOCACION, CONECCION, MANO DE OBRA, HERRAMIENTA MENOR Y TODO LO NECESARIO PARA SU CORRECTA EJECUCIÓN.</t>
    </r>
  </si>
  <si>
    <t>COLOCACION MESCLADORA PARA LAVAMANOS CON PLACA DE 4" MOD 4037 COLOR CROMADO INCLUYE: SUMINISTRO, COLOCACION, CONECCION, MANO DE OBRA, HERRAMIENTA MENOR Y TODO LO NECESARIO PARA SU CORRECTA EJECUCIÓN.</t>
  </si>
  <si>
    <t>ISASAN-01</t>
  </si>
  <si>
    <t>ISASAN-02</t>
  </si>
  <si>
    <t>ISASAN-06</t>
  </si>
  <si>
    <t>ISASAN-07</t>
  </si>
  <si>
    <t>ISASAN-05</t>
  </si>
  <si>
    <t>SUMINISTRO Y COLOCACIÓN DE CESPOL CROMADO MARCA URREA FIGURA 207 O EQUIVALENTE EN CALIDAD , COSTO Y GARANTÍA, INCLUYE: MANGUERA COFLEX FLEXIBLE DE ACERO INOXIDABLE URREA MODELO CAT. 3140 O EQUIVALENTE EN COSTO Y GARANTIA, FLETES, ACARREOS, ELEVACIONES, ELEMENTOS DE FIJACIÓN, NIVELACIÓN, MATERIALES, MANO DE OBRA, EQUIPO Y HERRAMIENTA, P.U.O.T.</t>
  </si>
  <si>
    <t>HERRERIA Y CANCELERIA</t>
  </si>
  <si>
    <t>ISAACA-04</t>
  </si>
  <si>
    <t>SUMINISTRO Y COLOCACIÓN DE PUERTA ALUMINIO ABATIBLE DE 0.90X2.10, CON CRISTAL CLARO DE 6 MM, CON PELÍCULA DE SEGURIDAD TIPO ESMERILADA MARCA 3M DE LA LÍNEA SCOTCH SHELD MODELO 3H2MA  Ó EQUIVALENTE EN CALIDAD Y COSTO, DE ACUERDO A DISEÑO INDICADO POR SUPERVISIÓN, INCLUYE: CHAPA PHILIPS MOD. 550  Ó EQUIVALENTE EN CALIDAD Y COSTO , ESPECIFICACIONES TÉCNICAS, JUNQUILLOS, VINILOS, SELLADO, HERRAJES, RECORTES, DESPERDICIOS, MANIOBRAS, FLETES, HERRAMIENTA, EQUIPO, MATERIALES Y MANO DE OBRA NECESARIOS PARA SU CORRECTA EJECUCIÓN Y FUNCIONAMIENTO, P.U.O.T.</t>
  </si>
  <si>
    <t>REVISIÓN DEL CANALÓN PLUVIAL EXISTENTE, PARA SELLADO EN JUNTAS CON POLIURETANO Y MALLA DE REFUERZO SE CONCIDERA RETIRO DE CANALÓN DAÑADO Y EL SUMINISTRO Y COLOCACIÓN DE NUEVO CANALÓN, INCLUYE ANDAMIAJE, ELEMENTOS DE FIJACIÓN, EQUIPO DE SEGURIDAD DONDE SE REQUIERA  PARA EVITAR FILTRACIONES Y COLOCACIÓN DE TAPAJUNTAS EN TRAMO FINAL. INCLUYE: ANDAMIAJE, MANO DE OBRA, HERRAMIENTAS, SELLANTE DE SILICONA DE CALAFATEO, Y TODO LO NECESARIO PARA SU CORRECTA EJECUCIÓN Y FUNCIONAMIENTO, P.U.O.T.</t>
  </si>
  <si>
    <t>SELLADO Y  PIJADO EN TECHUMBRE EXISTENTE EN ÁREAS DONDE SE REQUIERA CON MATERIAL DE POLIURETANO DE ALTA RESISTENCIA Y Ó MOLDURAS LAMINADAS, INCLUYE ANDAMIAJE, ELEVACIONES DE MATERIAL, HERRAMIENTA, EQUIPO Y MANO DE OBRA, P.U.O.T.</t>
  </si>
  <si>
    <t>Clave</t>
  </si>
  <si>
    <t>Descripción del concepto</t>
  </si>
  <si>
    <t>Unidad</t>
  </si>
  <si>
    <t>Cantidad</t>
  </si>
  <si>
    <t>ALBA007-005</t>
  </si>
  <si>
    <t>EXCAVACIÓN POR MEDIOS MANUALES  , EN MATERIAL TIPO II,  INCLUYE: CARGO DIRECTO POR EL COSTO DE LOS MATERIALES QUE INTERVENGAN, EQUIPO DE SEGURIDAD,  AFINE, TRASPALEO, LIMPIEZA,  EQUIPO, HERRAMIENTA Y MANO DE OBRA. P.U.O.T.</t>
  </si>
  <si>
    <t>ALBA007-010</t>
  </si>
  <si>
    <t>DESMONTAJE SIN RECUPERACIÓN TAPETE TACHONADO ANTIDERRAPANTE CON TEXTURA DIAMANTADA  DE 1/8" COLOCADA EN PRE CÁMARA DE REFRIGERACION INCLUYE: ELEMENTOS DE FIJACIÓN, CARGAS Y ACARREOS LOCALES, ACARREO HASTA SITIO DE ACOPIO INDICADO POR LA SUPERVISIÓN, INVENTARIO Y CUSTODIA HASTA SU ENTREGA. P.U.O.T.</t>
  </si>
  <si>
    <t>GAS001-001</t>
  </si>
  <si>
    <t>DESMANTELAMIENTO DE INSTALACIÓN DE GAS HASTA UN DESARROLLO DE 10.00 MTS, SIN RECUPERACIÓN DE MATERIAL, INCLUYE: RETIRO DE CANALIZACIÓN, , MANO DE OBRA, HERRAMIENTA, EQUIPO, DESCONEXIÓN, ACARREOS, ANDAMIOS, ACOPIO Y RETIRO DE MATERIAL PRODUCTO DE LOS TRABAJOS A TIRO AUTORIZADO Y LIMPIEZA DEL ÁREA DE TRABAJO, ASÍ COMO TODO LO NECESARIO PARA SU CORRECTA EJECUCIÓN, P.U.O.T.</t>
  </si>
  <si>
    <t>CANCEL05-010</t>
  </si>
  <si>
    <r>
      <t xml:space="preserve">DESMONTAJE DE PUERTA DE CANCELERIA CORREDISO DE ALUMINIO DE DE 1" HASTA 4"  HASTA UNA ALTURA DE 4.00M., </t>
    </r>
    <r>
      <rPr>
        <b/>
        <sz val="9"/>
        <color theme="1"/>
        <rFont val="Calibri"/>
        <family val="2"/>
        <scheme val="minor"/>
      </rPr>
      <t>CON RECUPERACION DEL MATERIAL Y RE INSTTALACION DEL MISMO</t>
    </r>
    <r>
      <rPr>
        <sz val="9"/>
        <color theme="1"/>
        <rFont val="Calibri"/>
        <family val="2"/>
        <scheme val="minor"/>
      </rPr>
      <t>, INCLUYE: CARGA Y ACARREO DE MATERIAL FUERA DE LA OBRA, MANO DE OBRA, HERRAMIENTA Y TODO LO NECESARIO PARA SU CORRECTA EJECUCION, P.U.O.T.</t>
    </r>
  </si>
  <si>
    <t>ALBA007-015</t>
  </si>
  <si>
    <t>RELLENO DE MATERIAL INERTE DE BANCO COMPACTADO CON EQUIPO  SEMIMECANICO  (BAILARINA) AL 90% DE SU P.V.S.M. EN  CAPA DE 20 CM DE ESPESOR, INCLUYE: ABUNDAMIENTO, MOVIMIENTOS DENTRO DE LA OBRA, MATERIALES, MANO DE OBRA, EQUIPO, HERRAMIENTA Y TODO LO NECESARIO PARA SU CORRECTA EJECUCION, P.U.O.T.</t>
  </si>
  <si>
    <t>ALBA019-011</t>
  </si>
  <si>
    <t>FIRME A BASE DE CONCRETO F'c=100 Kg/Cm2 H.O. R.N. TMA 3/4" DE 10 CMS DE ESPESOR, ARMADO  CON  MALLA  ELECTROSOLDADA 6x6-10/10, ACABADO COMUN, INCLUYE: CURADO, CARGO DIRECTO POR EL COSTO DE MANO DE OBRA Y MATERIALES QUE INTERVENGAN, ACARREOS, EQUIPO Y HERRAMIENTA, P.U.O.T.</t>
  </si>
  <si>
    <t>ALBA009-010</t>
  </si>
  <si>
    <t>GUARNICION SECCION TRAPEZOIDAL DE 10x15x 20 CM. DE ESPESOR, CONSTRUIDA CON CONCRE TO HECHO EN OBRA DE Fc=150 KG/CM2,  TMA= 19 MM. RN. ANCLADA CON VARILLA DE 3/8" @ 30 CM. ACABADO APARENTE. INCLUYE: COMPAC TACION  Y COMPENSACION DE LA  SUPERFICIE DE DESPLANTE CON MATERIAL CALIDAD SUB-RA SANTE, CIMBRAS EN FRONTERAS, ARMADO, CO LADO, VIBRADO, CURADO, RETIRO DE  CIMBRA Y LIMPIEZA. P.U.O.T.</t>
  </si>
  <si>
    <t>ALBA011-018</t>
  </si>
  <si>
    <t>ELABORACIÓN DE TOPE DE 0.30 X  0.10 MTS CONCRETO F'C=100 KG/CM2 ACABADO COMUN, INCLUYE: CURADO, CARGO DIRECTO POR EL COSTO DE MANO DE OBRA Y MATERIALES QUE INTERVENGAN, ACARREOS, EQUIPO Y HERRAMIENTA, P.U.O.T.</t>
  </si>
  <si>
    <t>ALBA002-020</t>
  </si>
  <si>
    <t>SELLADO DE GRIETA A BASE DE SELLADOR ELASTICO BASE POLIURETANO DE HASTA UNA SECCIÓN DE 10 X 6 MM, INCLUYE: RETIRO DE MATERIAL SUELTO O MAL ADHERIDO, PRIMARIO EN CASO DE HUMEDAD, CORTES, DESPERDICIOS, ANDAMIOS, ACOPIO Y RETIRO DE DESPERDICIOS A TIRO AUTORIZADO , LIMPIEZA DEL ÁREA DE TRABAJO Y TODO LO NECESARIO PARA SU CORRECTA EJECUCION, P.U.O.T.</t>
  </si>
  <si>
    <t xml:space="preserve">PINTURA EPOXICA </t>
  </si>
  <si>
    <t>PREPARACIÓN DE JUNTAS CONSTRUCTIVAS EN PISO EXISTENTE DE CONCRETO A BASE DE POLIURETANO TIPO INDUSTRIAL PARA TRAFICO PESADO . INCLUYE: RETIRO DE MATERIA EXISTENTE DAÑADO, LIMPIEZAS Y APLICACIÓN DE MATERIAL DE POLIURETANO PARA TRAFICO PESADO Y RETIRO DE MATERIAL, HERRAMIENTA, EQUIPO Y MANO DE OBRA, P.U.O.T.</t>
  </si>
  <si>
    <t>SUMINISTRO Y COLOCACIÓN DE CURVA SANITARIA DE CON MATERIAL EPOXICO DE ALTOS SOLIDOS EN CÁMARAS DE REFRIGERACIÓN, PARA EVITAR LA ACUMULACIÓN DE PARTÍCULAS, POLVOS Y BACTERIAS, UTILIZANDO ARENA SILICA, TALCO INDUSTRILA, PLASTE EPOXICO GRADAO ALIMENTICIO DE ALTA RESISTENCIA A TEMPERATURAS BAJAS DE HASTA 0° CENTÍGRADOS ., INCLUYE: ADHESIVO , SELLADOR DE BUTILO, RECORTES, DESPERDICIOS, MATERIAL, MANO DE OBRA, HERRAMIENTA, EQUIPO, LIMPIEZA Y TODO LO NECESARIO PARA SU CORRECTA INSTALACIÓN. P.U.O.T</t>
  </si>
  <si>
    <t xml:space="preserve">PINTURA </t>
  </si>
  <si>
    <r>
      <t xml:space="preserve">SUMINISTRO Y APLICACIÓN DE </t>
    </r>
    <r>
      <rPr>
        <b/>
        <u/>
        <sz val="9"/>
        <color theme="1"/>
        <rFont val="Calibri"/>
        <family val="2"/>
        <scheme val="minor"/>
      </rPr>
      <t>PINTURA 100% ACRILICA</t>
    </r>
    <r>
      <rPr>
        <sz val="9"/>
        <color theme="1"/>
        <rFont val="Calibri"/>
        <family val="2"/>
        <scheme val="minor"/>
      </rPr>
      <t>, EN MUROS, COLUMNAS, TRABES Y PLAFONES,</t>
    </r>
    <r>
      <rPr>
        <b/>
        <u/>
        <sz val="9"/>
        <color theme="1"/>
        <rFont val="Calibri"/>
        <family val="2"/>
        <scheme val="minor"/>
      </rPr>
      <t xml:space="preserve"> EN INTERIORES CON ACABADO LISO</t>
    </r>
    <r>
      <rPr>
        <sz val="9"/>
        <color theme="1"/>
        <rFont val="Calibri"/>
        <family val="2"/>
        <scheme val="minor"/>
      </rPr>
      <t>, INCLUYE: PREPARACION DE LA SUPERFICIE, RETIRANDO EL MATERIAL CON FALSA ADERENCIA, RESANES A BASE DE MORTERO, REDIMIX Y/O BASE COAT SEGUN SEA EL CASO,  UNA MANO DE SELLADOR VINILICO EN AREAS DONDE SE REALIZO EL RESANE,</t>
    </r>
    <r>
      <rPr>
        <b/>
        <sz val="9"/>
        <color theme="1"/>
        <rFont val="Calibri"/>
        <family val="2"/>
        <scheme val="minor"/>
      </rPr>
      <t xml:space="preserve"> APLICACION DE  LAS MANOS NECESARIAS PARA CUBRIR PERFECTAMENTE LA SUPERFICIE</t>
    </r>
    <r>
      <rPr>
        <sz val="9"/>
        <color theme="1"/>
        <rFont val="Calibri"/>
        <family val="2"/>
        <scheme val="minor"/>
      </rPr>
      <t>,, COLOCACION DE HULE PROTECTOR EN MUEBLES, PISOS, VENTANAS Y ACCESORIOS DIFICILES DE QUITAR COMO MINI SPLITS, PROYECTORES, PANTALLAS, ETC., MOVIMIENTO Y ACARREO DE MUEBLES LIGEROS Y POSTERIOR COLOCACION A SU LUGAR DE ORIGEN ,MATERIALES,  MANO DE OBRA, ANDAMIOS, EQUIPO Y  HERRAMIENTA Y TODO LO NECESARIO PARA SU CORRECTA APLICACIÓN, P.U.O.T.</t>
    </r>
  </si>
  <si>
    <t>PIN-IMP005-031</t>
  </si>
  <si>
    <t>SUMINISTRO Y APLICACIÓN DE PINTURA ESMALTE ANTIBACTERIAL EN  PLAFONES INTERIORES MARCA COMEX AQUA 100, CÓDIGO SEGÚN SU APLICACIÓN  O EQUIVALENTE EN CALIDAD, COSTO Y GARANTIA.INCLUYE: REPARACIÓN DE LA SUPERFICIE, APLICACIÓN DE SELLADOR, REMATES, PERFILADO, MATERIALES, MANO DE OBRA, EQUIPO Y HERRAMIENTA Y TODO LO NECESARIO PARA SU CORRECTA APLICACIÓN. P.U.O.T.</t>
  </si>
  <si>
    <t>MANEXT02-010</t>
  </si>
  <si>
    <t>SUMINISTRO Y APLICACIÓN DE PINTURA DE ESMALTE TIPO TRAFICO MARCA COMEX  O EQUIVALENTE EN CALIDAD, COSTO Y GARANTIA ,HASTA 10 CMS DE ESPESOR INCLUYE: MICROESFERAS, CARGO DIRECTO POR EL COSTO DE MATERIALES Y MANO DE OBRA QUE INTERVENGAN, PREPARACION DE LA SUPERFICIE, PROTECCION DE SUPERFICIES ADYACENTES, ACARREOS, DESPERDICIOS, EQUIPO , HERRAMIENTA Y TODO LO NECESARIO PARA SU CORRECTO FUNCIONAMIENTO, P.U.O.T</t>
  </si>
  <si>
    <t>INSTALACION HIDRO-SANITARIA</t>
  </si>
  <si>
    <t>INSTHIDR17-011</t>
  </si>
  <si>
    <t>DESMONTAJE DE MUEBLES SANITARIOS (INODORO, LAVABO, MINGITORIO) RETIRO CON RECUPERACION Y REUBICACION  INCLUYE: RETIRO DE MANGUERA DE ALIMENTACION Y VALVULA , CANCELACION DE  INSTALACION HIDRAULICA Y SANITARIA CON TAPONES , ACARREOS FUERA DE LA OBRA, MATERIALES, MANO DE OBRA, EQUIPO Y HERRAMIENTA, P.U.O.T.</t>
  </si>
  <si>
    <t>PREHIDR-001-001</t>
  </si>
  <si>
    <t>RANURA EN MURO O LOSA PARA REUBICAR SALIDA  HIDRÁULICA  CON TUBERÍA TIPO TUBO PLUS DE   1/2" Y/O 3/4" ,(DE 1.0M A 3.0M DE TUBERÍA) DE DESARROLLO DE MAS DE 40MTS INCLUYE: TUBERÍA, COPLES, CODOS, CONECTORES Y PIEZAS NECESARIAS, IDENTIFICACIÓN DE TUBERÍAS, CIERRES TEMPORALES DE LINEA, DEMOLICIONES LOCALES SOBRE MURO Y/O FIRME DE CONCRETO, CORTES, CONEXIÓN, RESANE EN ZONAS DE TRABAJO, TUBERÍA HIDRÁULICAS, PRUEBAS, CONEXIONES, MATERIALES, MANO DE OBRA CALIFICADA, REPARACIÓN DE APLANADO Y/O FIRME DE CONCRETO, Y TODO LO NECESARIO PARA SU CORRECTA INSTALACIÓN. P.U.O.T.</t>
  </si>
  <si>
    <t>PRESAN-001-001</t>
  </si>
  <si>
    <t>RANURA EN MURO O LOSA PARA REUBICAR SALIDA SANITARIA CON TUBERÍA DE PVC TIPO HIDRÁULICO DE 2,(DE 1.0M A 3M DE TUBERÍA) INCLUYE: TUBERÍA, COPLES, CODOS, CONECTORES Y PIEZAS NECESARIAS, IDENTIFICACIÓN DE TUBERÍAS, CIERRES TEMPORALES DE LÍNEA, DEMOLICIONES LOCALES SOBRE MURO Y/O FIRME DE CONCRETO, CORTES, CONEXIÓN A TUBERÍA HIDRÁULICAS, PRUEBAS, CONEXIONES, MATERIALES, MANO DE OBRA CALIFICADA, REPARACIÓN DE APLANADO Y/O FIRME DE CONCRETO, Y TODO LO NECESARIO PARA SU CORRECTA INSTALACIÓN. P.U.O.T.</t>
  </si>
  <si>
    <t>PREHIDR-001-002</t>
  </si>
  <si>
    <t>RANURA EN MURO  PARA REUBICAR DREN DE CONDENSADOR DE CAMARA FRIGORIFICA SANITARIA TUBERÍA EXISTENTE ,(DE 1.0M A 3M DE TUBERÍA) INCLUYE: TUBERÍA, COPLES, CODOS, CONECTORES Y PIEZAS NECESARIAS, IDENTIFICACIÓN DE TUBERÍAS, CIERRES TEMPORALES DE LÍNEA, DEMOLICIONES LOCALES SOBRE MURO Y/O FIRME DE CONCRETO, CORTES, CONEXIÓN A TUBERÍA HIDRÁULICAS, PRUEBAS, CONEXIONES, MATERIALES, MANO DE OBRA CALIFICADA, REPARACIÓN DE APLANADO Y/O FIRME DE CONCRETO, Y TODO LO NECESARIO PARA SU CORRECTA INSTALACIÓN. P.U.O.T.</t>
  </si>
  <si>
    <t>PREHIDR-001-003</t>
  </si>
  <si>
    <t>SALIDA HIDRAULICA  CON TUBERIA TIPO TUBO PLUS DE   1/2" Y/O 3/4" ,(DE 1.0M A 3.0M DE TUBERIA) DE DESARROLLO DE MAS DE 40MTS INCLUYE:TUBERIA,COPLES, CODOS, CONECTORES Y PIEZAS NECESARIAS, IDENTIFICACION DE TUBERIAS, CIERRES TEMPORALES DE LINEA, DEMOLICIONES LOCALES SOBRE MURO Y/O FIRME DE CONCRETO, CORTES,CONEXION A TUBERIA HIDRAULICAS, PRUEBAS, CONEXIONES, MATERIALES, MANO DE OBRA CALIFICADA, REPARACION DE APLANADO Y/O FIRME DE CONCRETO, Y TODO LO NECESARIO PARA SU CORRECTA INSTALACION. P.U.O.T.</t>
  </si>
  <si>
    <t>INTSSAN-001-001</t>
  </si>
  <si>
    <t>ISASAN-03</t>
  </si>
  <si>
    <t>INSTALACION ELECTRICA</t>
  </si>
  <si>
    <t>ALBA003-005</t>
  </si>
  <si>
    <t>DESMANTELAMIENTO DE INSTALACIÓN ELÉCTRICA (SALIDAS PARA LUMINARIAS, CONTACTOS O APAGADORES) HASTA UN DESARROLLO DE 6.00 MTS, SIN RECUPERACIÓN DE MATERIAL, INCLUYE: RETIRO DE CANALIZACIÓN, DESCABLEADO CON CALIBRE DE CABLES 14,12 Y 10, MANO DE OBRA, HERRAMIENTA, EQUIPO, DESCONEXIÓN, ACARREOS, ANDAMIOS, ACOPIO Y RETIRO DE MATERIAL PRODUCTO DE LOS TRABAJOS A TIRO AUTORIZADO Y LIMPIEZA DEL ÁREA DE TRABAJO, ASÍ COMO TODO LO NECESARIO PARA SU CORRECTA EJECUCIÓN, P.U.O.T.</t>
  </si>
  <si>
    <t>INSTELEC09-015</t>
  </si>
  <si>
    <t>REVISION Y MANTENIMIENTO A LUMINARIO FLUORESCENTE, INCLUYE: CAMBIO DE DIFUSOR, TUBOS FLUORESCENTES Y BALASTRO ELECTRONICO, CARGO DIRECTO POR EL COSTO DE MANO DE OBRA Y MATERIALES QUE INTERVENGAN, ACARREOS, PRESENTACION, ELEMENTOS DE FIJACION, EQUIPO Y HERRAMIENTA, P.U.O.T.</t>
  </si>
  <si>
    <t>INSTELEC09-030</t>
  </si>
  <si>
    <t>SALIDA DE APAGADOR EN TUBERÍA CONDUIT EXISTENTE, INCLUYE:CORTE Y RANURA PARA ALBERGAR CANALIZACION, EL RETIRO DEL CABLEADO EXISTENTE PARA SUSTITUIRLO POR NUEVO, SUMINISTRO DE LOS MATERIALES, CORTES, DESPERDICIOS, CABLES DE COBRE THW-LS DE DIFERENTES COLORES Y CALIBRE 12 CON DESUDO DE COBRE CAL.12, ALAMBRE GUÍA, SONDEO DE TUBERÍAS EXISTENTES, MANO DE OBRA, HERRAMIENTA, CONSIDERANDO COMO SALIDA EL PRORRATEO DE LOS MATERIALES DESDE LUMINARIA O CONTACTO HASTA TABLERO DE DISTRIBUCIÓN, PRUEBAS DE FUNCIONALIDAD Y LIMPIEZA DEL ÁREA DE TRABAJO, ASÍ COMO TODO LO NECESARIO PARA SU CORRECTA EJECUCIÓN, P.U.O.T.</t>
  </si>
  <si>
    <t>INSTELEC10-031</t>
  </si>
  <si>
    <r>
      <t xml:space="preserve">SALIDA DE CONTACTO </t>
    </r>
    <r>
      <rPr>
        <b/>
        <sz val="9"/>
        <color theme="1"/>
        <rFont val="Calibri"/>
        <family val="2"/>
        <scheme val="minor"/>
      </rPr>
      <t xml:space="preserve">EN TUBERÍA CONDUIT, </t>
    </r>
    <r>
      <rPr>
        <sz val="9"/>
        <color theme="1"/>
        <rFont val="Calibri"/>
        <family val="2"/>
        <scheme val="minor"/>
      </rPr>
      <t>EXISTENTE, INCLUYE: CORTE, RANURA REPOSICION DE AREA DE TRABAJO PARA ALBERGAR CANALIZACION, EL RETIRO DEL CABLEADO EXISTENTE PARA SUSTITUIRLO POR NUEVO, SUMINISTRO DE LOS MATERIALES, CORTES, DESPERDICIOS, CABLES DE COBRE THW-LS DE DIFERENTES COLORES Y CALIBRE 10 CON DESUDO DE COBRE CAL.10, ALAMBRE GUÍA, SONDEO DE TUBERÍAS EXISTENTES, MANO DE OBRA, HERRAMIENTA, CONSIDERANDO COMO SALIDA EL PRORRATEO DE LOS MATERIALES DESDE LUMINARIA O CONTACTO HASTA TABLERO DE DISTRIBUCIÓN, PRUEBAS DE FUNCIONALIDAD Y LIMPIEZA DEL ÁREA DE TRABAJO, ASÍ COMO TODO LO NECESARIO PARA SU CORRECTA EJECUCIÓN, P.U.O.T.</t>
    </r>
  </si>
  <si>
    <t>INSTELEC09-035</t>
  </si>
  <si>
    <t>SALIDA PARA LUMINARIA CON TUBERÍA CONDUIT ACERO GALVANIZADO PARED DELGADA DE 21 MM DE DIÁMETRO COMERCIAL SEDE, GUIADA CON ALAMBRE GALVANIZADO, CABLEADO CONDUCTOR DE COBRE CALIBRE 12 AWG THW-LS Y DESNUDO, MARCA CONDUMEX O EQUIVALENTE EN CALIDAD, COSTO Y GARANTIA, INCLUYE: COPLES, CODOS, CONECTORES, CAJAS REGISTROS, HERRAMIENTA, EQUIPO, ANDAMIOS, MATERIALES Y MANO DE OBRA NECESARIOS PARA SU CORRECTO FUNCIONAMIENTO, P.U.O.T.</t>
  </si>
  <si>
    <t>INSTELEC09-061</t>
  </si>
  <si>
    <t>SUMINISTRO E INSTALACION DE REFLECTOR LED TIPO  SDM , CUERPO DE ALUMINIO, PANTALLA DE VIDRIO TEMPLADO , ENCENDIDO INSTANTANEO, LED INTEGRADO, TENSION 120-220V, INCLUYE DIVER, CON CLAVEREF-301L, INCLUYE: PIJAS DE 10X14 MM, TAQUETES, ANDAMIOS, CONEXIONES, ELEMENTOS DE FIJACIÓN, MANO DE OBRA, HERRAMIENTA, PRUEBAS DE OPERACIÓN Y TODO LO NECESARIO PARA SU CORRECTA INSTALACIÓN. P.U.O.T.</t>
  </si>
  <si>
    <t>JARDINERIA</t>
  </si>
  <si>
    <t>JARD-001-001</t>
  </si>
  <si>
    <t>RELLENO CON TIERRA LAMA EN CAPAS DE 40 CM INCLUYE: CARGA Y ACARREO DE MATERIAL, MANO DE OBRA, EQUIPO, HERRAMIENTA Y TODO LO NECESARIO PARA SU CORRECTA EJECUCIÓN, P.U.O.T.</t>
  </si>
  <si>
    <t>JAD-PLAS-001-001</t>
  </si>
  <si>
    <t>BORDE PARA JARDINES DE 13 CM DE ALTURA, FABRICADO EN RESINA DE ALTA CALIDAD, TERMINADO EN MATERIAL UV, CON 4 CONECTORES "C" DE 8" PARA SU INSTALACIÓN, INCLUYE: SUMINISTRO, COLOCACIÓN, TRAZO, ESTACAS PARA ANCLAR, FLETES, MOVIMIENTOS DENTRO DE LA OBRA, LIMPIEZA DE LA SUPERFICIE, MATERIALES, MANO DE OBRA, EQUIPO, HERRAMIENTA Y TODO LO NECESARIO PARA SU CORRECTA EJECUCIÓN, P.U.O.T.</t>
  </si>
  <si>
    <t>JARD-001-002</t>
  </si>
  <si>
    <t>GRAVILLA DE MARMOLINA COLOR BLANCA PARA JARDINES, COLOCADA EN UNA CAPA DE 5 CM DE ESPESOR, CON DISEÑO DE ACUERDO A PLANO, INCLUYE: SUMINISTRO, COLOCACION, LAVADO DEL MATERIAL, MALLA ANTIHIERBA, TENDIDO, NIVELACION, MATERIALES, MANO DE OBRA, EQUIPO, HERRAMIENTA Y TODO LO NECESARIO PARA SU CORRECTA EJECUCIÓN, P.U.O.T.</t>
  </si>
  <si>
    <t>JARD-001-003</t>
  </si>
  <si>
    <t>RELLENO DE TEZONTLE DE HASTA 1/2" DE DIAMETRO EN CAPAS NO MAYORES DE 20 CM DE ESPESOR, INCLUYE: SUMINISTRO, COLOCACIÓN, TENDIDO, ABUNDAMIENTO, DESPERDICIOS, MATERIALES, MANO DE OBRA, EQUIPO, HERRAMIENTA Y TODO LO NECESARIO PARA SU CORRECTA EJECUCIÓN, P.U.O.T.</t>
  </si>
  <si>
    <t>LIM-001-002</t>
  </si>
  <si>
    <t>LOS PRECIOS SON VÁLIDOS POR 15 DÍAS Y ESTÁN SUJETOS A CAMBIOS SIN PREVIO AVISO</t>
  </si>
  <si>
    <t>ALBA001-006</t>
  </si>
  <si>
    <t>CORTE CON DISCO ABRASIVO, EN FIRME DE CONCRETO DE HASTA 5 CM DE PROFUNDIDAD, INCLUYE: MANO DE OBRA, EQUIPO, HERRAMIENTA, TRAZO, CORTE CON DISCO, CARGAS, DESCARGAS, ACARREOS, ELEVACIONES, DENTRO Y FUERA DE OBRA, ACOPIO Y RETIRO DE DESPERDICIOS A TIRO AUTORIZADO Y LIMPIEZA DEL ÁREA DE TRABAJO, ASÍ COMO TODO LO NECESARIO PARA SU CORRECTA EJECUCIÓN.</t>
  </si>
  <si>
    <t>ALBA007-045</t>
  </si>
  <si>
    <t>DEMOLICIÓN POR MEDIOS MANUALES DE PISOS DE CONCRETO (FIRMES, BANQUETAS, GUARNICIONES, ETC.),INCLUYE: APILE DE MATERIAL, CARGA Y ACARREO DE MATERIAL PRODUCTO DE LA DEMOLICION FUERA DE LA OBRA, MANO DE OBRA, HERRAMIENTA Y TODO LO NECESARIO PARA SU CORRECTA EJECUCION, P.U.O.T.</t>
  </si>
  <si>
    <t>ALBA011-015</t>
  </si>
  <si>
    <t>REGISTRO DE 0.40 X 0.60 MTS. HASTA 1.40 MTS. DE PROFUNDIDAD (MEDIDAS INTERIORES) CON MURO DE TABIQUE ROJO RECOCIDO 7 X 14 X 28 DE 14 CMS DE ESPESOR, ASENTADO CON MORTERO CEMENTO-ARENA PROP. 1:5, APLANADO PULIDO EN INTERIOR CON MORTERO CEMENTO-ARENA PROP. 1:5, FIRME DE CONCRETO SIMPLE F`C=100 KG/CM2 TMA 3/4" DE 5 CMS. DE ESPESOR., TAPA DE CONCRETO F'C=150 KG/CM2 DE 7.00 CMS. DE ESPESOR ARMADA CON ACERO DE REFUERZO No.3 (3/8") MARCO Y CONTRAMARCO DE ANGULO DE 1 1/2"X 3/16", AGARRADERA TIPO LLAVE, INCLUYE: MATERIALES, MANO DE OBRA, EQUIPO Y HERRAMIENTA, P.U.O.T.</t>
  </si>
  <si>
    <t>ALBA019-036</t>
  </si>
  <si>
    <t>REPOSICION DE FIRME DE CONCRETO  DE 12 CMS DE ESPESOR HECHO EN OBRA, F'C= 200 KGR/CM2, AGREGADO MAXIMO 3/4", ACABADO IGUAL AL EXISTENTE, INCLUYE: MATERIAL, CARGA Y ACARREOS LOCALES, FLETES, DESPERDICIOS, CIMBRA Y DESCIMBRE, VACIADO, VIBRADO, CURADO, LIMPIEZA Y RETIRO DE SOBRANTES DEL LUGAR DE TRABAJO, MANO DE OBRA, HERRAMIENTA Y EQUIPO NECESARIOS, P.U.O.T.</t>
  </si>
  <si>
    <t>ALBA011-016</t>
  </si>
  <si>
    <t>REGISTRO COLADERA DE 0.20X 6.10 MTS. HASTA 1 .00MTS . DE PROFUNDIDAD (MEDIDAS INTERIORES) CON MURO DE TABIQUE ROJO RECOCIDO 7 X 14 X 28 DE 14 CMS DE ESPESOR, ASENTADO CON MORTERO CEMENTO-ARENA PROP. 1:5, APLANADO PULIDO EN INTERIOR CON MORTERO CEMENTO-ARENA PROP. 1:5, FIRME DE CONCRETO SIMPLE F`C=100 KG/CM2 TMA 3/4" DE 5 CMS. DE ESPESOR., TAPA DE CONCRETO F'C=150 KG/CM2 DE 7.00 CMS. DE ESPESOR ARMADA CON ACERO DE REFUERZO No.3 (3/8") MARCO Y CONTRAMARCO DE ANGULO DE 1 1/2"X 3/16", AGARRADERA TIPO LLAVE, INCLUYE: MATERIALES, MANO DE OBRA, EQUIPO Y HERRAMIENTA, P.U.O.T.</t>
  </si>
  <si>
    <t>ALBA011-017</t>
  </si>
  <si>
    <t>ELABORACIÓN DE SARDINEL DE 15 X 15 CONCRETO F'C=100 KG/CM2 ACABADO COMUN, INCLUYE: CURADO, CARGO DIRECTO POR EL COSTO DE MANO DE OBRA Y MATERIALES QUE INTERVENGAN, ACARREOS, EQUIPO Y HERRAMIENTA, P.U.O.T.</t>
  </si>
  <si>
    <t>APLICACIÓN DE PINTURA EPOXICA DE ALTOS SOLIDOS, AUTONIVELANTE EN MUROS Y ELEMENTO S VERTICALES GRADO ALIMENTICIO PLASTER EPÓXICO EN TODA LA SUPERFICIE . INCLUYE: MANIOBRAS, MEDICIÓN, AJUSTES, RETIRO DE SOBRANTES, MANO DE OBRA, HERRAMIENTA Y TODO LO NECESARIO PARA SU CORRECTA COLOCACIÓN, P.U.O.T.</t>
  </si>
  <si>
    <t>HERRE03-050</t>
  </si>
  <si>
    <t>SUMINISTRO Y COLOCACION DE BAJADA PLUVIAL CON TUBO DE PVC SANITARIO DE NORMA, EXTREMOS LISOS DE 100 mm. DIAM., MARCA DURMAN, INCLUYE : RANURAS, RESANES, PASOS EN LOSA Y MURO, LIMPIEZA DURANTE Y AL FINAL DE LOS TRABAJOS,CODO DE 90X4 , SOPORTE TIPO VERTICAL TIPO OMEGA DE 4" (ABRAZADERA OMEGA, 2 TORNILLOS DE 1/4" DIAM Y 2 TAQUETES DE 1/4" DIAM) Y TUBERIA PVC SANITARIO DE 4",  Y TODO LO NECESARIO PARA SU CORRECTA INSTALACIÓN.</t>
  </si>
  <si>
    <t>HYS-03</t>
  </si>
  <si>
    <r>
      <t xml:space="preserve">SUMINISTRO Y COLOCACION MESCLADORA PARA TARJA  CON PLACA DE 4" </t>
    </r>
    <r>
      <rPr>
        <sz val="9"/>
        <rFont val="Arial Narrow"/>
        <family val="2"/>
      </rPr>
      <t xml:space="preserve">MODELO:HM-37 MARCA HELVEX O EQUIVALENTE EN CALIDAD, COSTO Y GARANTIA, </t>
    </r>
    <r>
      <rPr>
        <sz val="9"/>
        <color theme="1"/>
        <rFont val="Arial Narrow"/>
        <family val="2"/>
      </rPr>
      <t>INCLUYE: SUMINISTRO, COLOCACION, CONECCION, MANO DE OBRA, HERRAMIENTA MENOR Y TODO LO NECESARIO PARA SU CORRECTA EJECUCIÓN.</t>
    </r>
  </si>
  <si>
    <t>HYS-04</t>
  </si>
  <si>
    <t>SUMINISTRO Y COLOCACION DE  MANGUERA FLEXIBLE DE ACERO INOXIDABLE PARA LAVABO Y/O WC, ACABADO CROMADO, PARA TUBO DE CU TIPO "M" DE 13 MM DE DIAM. INCLUYE: RETIRO DE LLAVE DE CONTROL EN MAL ESTADO,MATERIAL Y MANO DE OBRA,  Y TODO LO NECESARIO PARA SU CORRECTA INSTALACION. P.U.O.T.</t>
  </si>
  <si>
    <t>INSTELEC03-015</t>
  </si>
  <si>
    <t>DESMONTAJE DE TABLERO O CENTRO DE CARGA HASTA 24 CIRCUITOS CON INTERRUPTORES SIN RECUPERACIÓN, INCLUYE: MANO DE OBRA, HERRAMIENTA, EQUIPO, DESENERGIZACIÓN, DESCONEXIÓN DE TUBERÍAS, DESCABLEADO, ACOPIO Y RETIRO MATERIAL PRODUCTO DE LOS TRABAJOS A TIRO AUTORIZADO Y LIMPIEZA DEL ÁREA DE TRABAJO, ASÍ COMO TODO LO NECESARIO PARA SU CORRECTA EJECUCIÓN, P.U.O.T.</t>
  </si>
  <si>
    <t>INSTELEC09-045</t>
  </si>
  <si>
    <t>SALIDA PARA APAGADOR CON TUBERÍA CONDUIT DE PVC PESADO DE 21 MM DE DIÁMETRO , GUIADA CON ALAMBRE GALVANIZADO, CABLEADO CONDUCTOR DE COBRE CALIBRE 12 AWG THW-LS Y DESNUDO, MARCA CONDUMEX O EQUIVALENTE EN CALIDAD, COSTO Y GARANTIA, INCLUYE: RANURA Y RESANES CON ACABADO SIMILAR EL EXISTENTE, COPLES, CODOS, CONECTORES, CAJAS REGISTROS, HERRAMIENTA, EQUIPO, ANDAMIOS, MATERIALES Y MANO DE OBRA NECESARIOS PARA SU CORRECTO FUNCIONAMIENTO, P.U.O.T.</t>
  </si>
  <si>
    <t>INSTELEC02-005</t>
  </si>
  <si>
    <t>ALIMENTACION ELECTRICA DESDE CENTRO DE CARGA CON POLIDUCTO  DE  1 1/4", 2 HILOS DE CABLE THW CAL. 8 Y UN HILO DE CABLE THW CAL. 10, INCLUYE: ZANJA, PLANTILLA DE ARENA DE 5 CMS, COLOCACION DE POLIDUCTO, RELLENO CON MATERIAL PRODUCTO DE EXCAVACION, GUIA Y CABLEADO INDICADO, MATERIALES, MANO DE OBRA, EQUIPO, HERRAMIENTA Y TODO LO NECESARIO PARA SU CORRECTA EJECUCION, P.U.O.T.</t>
  </si>
  <si>
    <t>INSTELEC03-025</t>
  </si>
  <si>
    <t>INTERRUPTOR TERMOMAGNÉTICO DE 2 POLOS 15 A 50 AMPS., INCLUYE: SUMINISTRO DEL INTERRUPTOR, MATERIALES MENORES, HERRAMIENTA, CONEXIÓN, PRUEBAS Y LIMPIEZA DEL ÁREA DE TRABAJO, ASÍ COMO TODO LO NECESARIO PARA SU CORRECTA EJECUCIÓN, P.U.O.T.</t>
  </si>
  <si>
    <t>TECHUMBRE</t>
  </si>
  <si>
    <t>HERRERIA</t>
  </si>
  <si>
    <t>CANCEL02-004</t>
  </si>
  <si>
    <t>CORTE  DE PORTON DE HERRERIA PARA AJUSTAR A NEDIDA , INCLUYE:  REHABILITACIÓN DEL MISMO, MANO DE OBRA, SUMINISTRO DE LOS MATERIALES, SUSTITUCIÓN DE HERRAJES Y PERFILES DAÑADOS, SOLDADURA, AJUSTES, CORTES, DESPERDICIOS, PRIMARIO ANTICORROSIVO, APLICACIÓN DE PINTURA DE ESMALTE SIMILAR AL EXISTENTE HASTA CUBRIR PERFECTAMENTE LA SUPERFICIE, HERRAMIENTA, EQUIPO, ACOPIO Y RETIRO DE MATERIALES PRODUCTO DE LOS DESPERDICIOS A TIRO AUTORIZADO Y LIMPIEZA DEL ÁREA DE TRABAJO,P.U.O.T.</t>
  </si>
  <si>
    <t>HERRE-001-001</t>
  </si>
  <si>
    <t>SUMINISTRO E INSTALACIÓN DE REJILLA PARA DE DESAGÜE DE HERRERÍA PARA ESTACIONAMIENTO DE HOSPITAL DE 0.20M DE ANCHO ELABORADA CON  ANGULO 1 1/4 X 316 CUADRADO DE 1/2 SOLIDO  INCLUYE; CORTES, SOLDADO, ESMERILADO, PLOMEADO, NIVELADO, DESPERDICIOS, EQUIPO DE SEGURIDAD, SEÑALIZACIÓN, LIMPIEZA Y RETIRO DE SOBRANTES, ACARREOS DENTRO DE LA OBRA E INSTALACIONES NECESARIAS, P.U.O.T.</t>
  </si>
  <si>
    <t>SUMINISTRO Y COLOCACIÓN DE INODORO ALARGADO MARCA KENZO EN COLOR BLANCO MODELO 3123-02-1 O EQUIVALENTE EN CALIDAD Y COSTO.  INCLUYE: CUELLO DE CERA, TAQUETES, MANGUERA ALIMENTADORA PARA W.C., TORNILLOS, Y TODO LO NECESARIO PARA SU CORRECTA INSTALACIÓN, P.U.O.T.</t>
  </si>
  <si>
    <t>SUMINISTRO Y COLOCACION DE TARJA DE ACERO INOXIDABLE DE UNA TINA, MEDIDAS DE 1.20 X 0.67 M X 0.90 DE ALTURA, CUBIERTA DE ACERO INOXIDABLE TIPO 430, PUERTAS CON TUBO REDONDO DE 1/2" CAL. 18 DE ACERO TIPO 201 CON NIVELADORES, SOPORTES DE LIGA DE PATAS  DE TUBO CAL 18INCLUYE: AJUSTE DE SALIDA SANIRIA Y RECOLOCACION DE SALIDAS HIDRAHULICA, MESCLADORA CROMADA Y CESPOL, MATERIAL, MANO DE OBRA, EQUIPO, HERRAMIENTA Y TODO LO NECESARIO PARA SU CORRECTA EJECUCIÓN P.U.O.T.</t>
  </si>
  <si>
    <t>SUMINISTRO Y COLOCACIO DE LAVABO EMPOTRABLE DE CERAMICA, COLOR BLANCO MARCA DICA MODEO COSMO  O SIMILAR EN CALIDAD Y PRECIO, INCLUYE: , HERRAJES, MATERIALES, MANO DE OBRA,  HERRAMIENTAS, EQUIPO Y TODO LO NECESARIO PARA SU CORRECTA EJECUCIÓN. P.U.O.T.</t>
  </si>
  <si>
    <t>SUMINISTRO Y COLOCACION MEZCLADORA PARA LAVAMANOS CON PLACA DE 4" MOD 4037 COLOR CROMADO MARCA DICA O EQUIVALENTE EN CALIDAD, COSTO Y GARANTIA, INCLUYE: SUMINISTRO, COLOCACION, CONECCION, MANO DE OBRA, HERRAMIENTA MENOR Y TODO LO NECESARIO PARA SU CORRECTA EJECUCIÓN.</t>
  </si>
  <si>
    <t>ELABORACIÓN DE GABINETE  DE TABLAROCA   DE MEDIDAS GENERALES DE 1.50M X 2.0M Y 0.50M DE PROFUNDIDAD A BASE DE PANELES DE YESO ESTANDAR DE 13 MM . BASTIDOR ARMADO A BASE DE CANALES Y POSTES DE LAMINA GALVANIZADA CAL. 26 A CADA 60 CM DE SEPARACION, CON UN ESPESOR DE MURO DE 8 CM , IUNCLUYE: MATERIAL,ACARREOS, ELEVACIONES, CORTES, DESPERDICIOS, RESANES,FIJACIÓN, CINTA DE REFUERZO MANO DE OBRA, EQUIPO Y HERRAMIENTA, 16 PUERTAS DE ALUMINIO DE 0.60 M X 0.46. CON SEGURO EXTERIOR, COLOCACION, CORTES, MERMAS Y TODO LO NECESARIO PARA SU CORRECTA EJECUCIÓN</t>
  </si>
  <si>
    <t>SUMNISTRO Y COLOCACION DE TARJA DE ACERO INOXIDABLE DE UNA TINA, MEDIDAS DE 1.20 X 0.67 M X 0.90 DE ALTURA, CUBIERTA DE ACERO INOXIDABLE TIPO 430, PUERTAS CON TUBO REDONDO DE 1/2" CAL. 18 DE ACERO TIPO 201 CON NIVELADORES, SOPORTES DE LIGA DE PATAS  DE TUBO CAL 18INCLUYE: AJUSTE DE SALIDA SANITARIA Y RECOLOCACION DE SALIDAS HIDRAHULICA, MESCLADORA CROMADA Y CESPOL, MATERIAL, MANO DE OBRA, EQUIPO, HERRAMIENTA Y TODO LO NECESARIO PARA SU CORRECTA EJECUCIÓN P.U.O.T.</t>
  </si>
  <si>
    <t>SUMINISTRO Y COLOCACION DE TARJA DE ACERO INOXIDABLE DE UNA TINA, MEDIDAS DE 1.20 X 0.67 M X 0.90 DE ALTURA, CUBIERTA DE ACERO INOXIDABLE TIPO 430, PUERTAS CON TUBO REDONDO DE 1/2" CAL. 18 DE ACERO TIPO 201 CON NIVELADORES, SOPORTES DE LIGA DE PATAS  DE TUBO CAL 18INCLUYE: AJUSTE DE SALIDA SANITARIA Y RECOLOCACION DE SALIDAS HIDRAHULICA, MESCLADORA CROMADA Y CESPOL, MATERIAL, MANO DE OBRA, EQUIPO, HERRAMIENTA Y TODO LO NECESARIO PARA SU CORRECTA EJECUCIÓN P.U.O.T.</t>
  </si>
  <si>
    <t>SUMINISTRO Y COLOCACION MONOMANDO FLEXIBLE SATINADO PARA TARJA, COLOR CROMADO INCLUYE: SUMINISTRO, COLOCACION, CONECCION, MANO DE OBRA, HERRAMIENTA MENOR Y TODO LO NECESARIO PARA SU CORRECTA EJECUCIÓN.</t>
  </si>
  <si>
    <t>SUMINISTRO Y COLOCACION DE ASIENTO PARA SANITARIO ALARGADO DE PLASTICO COLOR HUESO CON CIERRE LENTO Y ANTIBACTERIAL MODELO 7ES980W 006 MARCA BEMIS O EQUIVALENTE EN CALIDAD, COSTO Y GARANTIA, INCLUYE: SUMINISTRO, COLOCACION, ANCLAJE, MANO DE OBRA, HERRAMIENTA MENOR Y TODO LO NECESARIO PARA SU CORRECTA EJECUCIÓN.</t>
  </si>
  <si>
    <t>SUMINISTRO Y COLOCACION DE TARJA DE ACERO INOXIDABLE DE UNA TINA, MEDIDAS DE 1.20 X 0.67 M X 0.90 DE ALTURA, CUBIERTA DE ACERO INOXIDABLE TIPO 430, MONOMANDO FLEXIBLE COLOR CROMADO, CESPOL CROMADO MARCA URREA,  PUERTAS CON TUBO REDONDO DE 1/2" CAL. 18 DE ACERO TIPO 201 CON NIVELADORES, SOPORTES DE LIGA DE PATAS  DE TUBO CAL 18INCLUYE: AJUSTE DE SALIDA SANIRIA Y RECOLOCACION DE SALIDAS HIDRAHULICA, MESCLADORA CROMADA Y CESPOL, MATERIAL, MANO DE OBRA, EQUIPO, HERRAMIENTA Y TODO LO NECESARIO PARA SU CORRECTA EJECUCIÓN P.U.O.T.</t>
  </si>
  <si>
    <t>Partida No.</t>
  </si>
  <si>
    <t>Camara fria CAISES Salamanca</t>
  </si>
  <si>
    <t>Camara fria CAISES Dolores Hidalgo</t>
  </si>
  <si>
    <t>Camara fria CAISES Celaya</t>
  </si>
  <si>
    <t>Camara fria CAISES Guanajuato</t>
  </si>
  <si>
    <t>Consecutivo</t>
  </si>
  <si>
    <t>Precio Unitario</t>
  </si>
  <si>
    <t>Importe</t>
  </si>
  <si>
    <t>con núm.</t>
  </si>
  <si>
    <t>con letra</t>
  </si>
  <si>
    <t xml:space="preserve">• 60 mts tubería Conduit pared delgada de 1 1/4”
• 60 mts arnés de cables de 4 hilos, cal 2 awg
• 01 pza Louver .80 cm x .80 cm fabricada en PTR de 1/2 x3/4 cal 18 con esmalte alquidialico para
altas temperaturas.
• 03 pzas Bases metalicas fabricadas en fierro angulo de 1 1/4 x 1/8 esmaltada con tacones de
neopreno
• 01 pza interruptor termomagnético AL100HD, 220V, 3F
• 01 pza interruptor termomagnético SOBREPONER 100A, 220V, 3F, CON GABINETE
</t>
  </si>
  <si>
    <t>SERVICIO</t>
  </si>
  <si>
    <t xml:space="preserve"> • Instalacion de interruptor general secundario de 100 amp con gabinete, en bodega nueva de cámara fría.
• Instalacion de interruptor general principal de 100 amp tipo E-line,   en tablero general ubicado en cuarto eléctrico.
• Cableado de arnés de cable de 4 hilos en calibre 2 awg desde interruptor general en
tablero principal ubicado en cuarto eléctrico hasta interruptor general secundario ubicado
en bodega de cámara fría, distancia de cableado de 60 ml, incluye instalacion de tuberia conduit de 1 1/4" e instalacion de soporteria necesaria.
• Conectar interruptor general de módulo de transferencia con el interruptor de llegada en
bodega de cámara fría
• Conectar el módulo de llegada en cámara fría con el interruptor general primario ubicado
en  tablero operación normal en subestación
• Realizar pruebas de ovoltaje de llegada y salida en interruptores
</t>
  </si>
  <si>
    <t xml:space="preserve">• 2 mts tubería Conduit pared delgada de 1 1/4”, con accesorios para giro 90°
• 2 mts arnés de cables de 4 hilos, cal 2 awg
</t>
  </si>
  <si>
    <t>ADICIONALES</t>
  </si>
  <si>
    <t>TARJA Y ACCESORIOS</t>
  </si>
  <si>
    <t>MANTENIMIENTO E INSTALACION DE TARJA DE ACERO INOXIDABLE, CUBETA DOBLE, MARCA EB TECNICA, LINEA CLASICA FABRICADA EN ACERO INOXIDABLE SERIE 300 CAL. 22, ACABADO SATINADO, TRES AGUJEROS DE 38 MM, CONTRACANASTA DE 3 1/2", INCLUYE: CONEXIÓN A LÍNEA HIDRÁULICA, MATERIALES, MANO DE OBRA, HERRAMIENTA, EQUIPO Y TODO LO NECESARIO PARA SU CORRECTA INSTALACION</t>
  </si>
  <si>
    <t>SUMINISTRO Y COLOCACION DE MEZCLADORA CON CUELLO DE GANSO Y MANIJAS PARA TARJA MODELO HM-38   MARCA  HELVEX O EQUIVALENTE EN CALIDAD, COSTO Y GARANTÍA, INCLUYE:CARGO DIRECTO POR EL COSTO DE MATERIAL Y MANO DE OBRA QUE INTERVENGAN, NIVELACION, ALINEACION, FIJACION, PRUEBAS   Y TODO LO NECESARIO PARA SU CORRECTA INSTALACION. P.U.O.T.</t>
  </si>
  <si>
    <t>SUMINISTRO Y COLOCACION DE CONTRAREJILLA MOD. H-8801 MARCA HELVEX O EQUIVALENTE EN CALIDAD , COSTO Y GARANTIA, INCLUYE: FLETES, ACARREOS, ELEVACIONES, ELEMENTOS DE  FIJACION, NIVELACION, FIJACION, MATERIALES, MANO DE  OBRA, EQUIPO Y HERRAMIENTA, P.U.O.T.</t>
  </si>
  <si>
    <t>SUMINISTRO Y COLOCACION DE CESPOL TV-030 PARA TARJA, MARCA HELVEX O EQUIVALENTE EN CALIDAD, COSTO Y GARANTIA, INCLUYE: RETIRO DE CESPOL DAÑADO, CARGO DIRECTO POR EL COSTO DE MATERIAL Y MANO DE OBRA QUE INTERVENGAN, FIJACION, EQUIPO, HERRAMIENTA Y TODO LO NECESARIO PARA SU CORRECTA INSTALACION. P.U.O.T.</t>
  </si>
  <si>
    <t>RANURA EN MURO PARA AJOLAR INSTALACION HIDROSANITARIAS, INCLUYE: CORTE CON DISCO, DEMOLICION POR MEDIOS MANUALES, RESANE CON MORTERO CEMENTO-ARENA 1:3, REPOSICION DE ACABADO SIMILAR AL EXISTENTE, ACARREOS FUERA DE LA OBRA DEL MATERIAL PRODUCTO DE LA DEMOLICION, CARGO DIRECTO POR EL COSTO DE MANO DE OBRA Y MATERIALES QUE INTERVEGAN, EQUIPO Y HERRAMIENTA, P.U.O.T.</t>
  </si>
  <si>
    <t>SALIDA SANITARIA PARA LAVABO, CON TUBERIA DE PVC SANITAIRO DE NORMA DE 50 MM, INCLUYE: PIEZAS ESPECIALES PARA SU CONEXIÓN, HASTA 6 MTS DE TUBO,MATERIAL Y MANO DE OBRA, NIVELACION, ALINEACION, PLOMEADO, DESPERDICIO DE MATERIALES Y TODO LO NECESARIO PARA SU CORRECTA INSTALACION. P.U.O.T.</t>
  </si>
  <si>
    <t>SUMINISTRO Y COLOCACION DE MANGUERA (COFLEX) FLEXIBLE DE ACERO INOXIDABLE MCA. URREA CAT. 3140 O EQUIVALENTE EN CALIDAD , COSTO Y GARANTIA, PARA LAVABO, INCLUYE: CARGO DIRECTO POR EL COSTO DE MATERIAL Y MANO DE OBRA QUE INTERVENGAN, NIVELACION, ALINEACION, DESPERDICIO DE MATERIALES Y TODO LO NECESARIO PARA SU CORRECTA INSTALACION. P.U.O.T.</t>
  </si>
  <si>
    <t>SUMINISTRO Y COLOCACION DE LLAVE DE CONTROL ANGULAR MCA. URREA CAT. 401SC O EQUIVALENTE EN CALIDAD , COSTO Y GARANTIA , INCLUYE: CARGO DIRECTO POR EL COSTO DE MATERIAL Y MANO DE OBRA QUE INTERVENGAN, NIVELACION, ALINEACION, DESPERDICIO DE MATERIALES Y TODO LO NECESARIO PARA SU CORRECTA</t>
  </si>
  <si>
    <t xml:space="preserve">TABLEROS </t>
  </si>
  <si>
    <t>CENTRO DE CARGA 2 POLOS, 50A, 120/240 VCA, TIPO QOD2 F, NEMA 1,1F-3H, ZAPATAS , INCLUYE: SUMINISTRO Y COLOCACIÓN, MATERIALES, MANO DE OBRA, EQUIPO, HERRAMIENTA, CARGAS, DESCARGAS, ACARREOS, ELEVACIONES, INSTALACIÓN, CONEXIÓN, PEINADO E IDENTIFICACIÓN DE CIRCUITOS, PRUEBAS, LIMPIEZA DE LA ZONA DE TRABAJO., ASÍ COMO TODO LO NECESARIO PARA SU CORRECTA EJECUCIÓN, P.U.O.T.</t>
  </si>
  <si>
    <t>CENTRO DE CARGA 3 POLOS, 125A, 20 CIRCUITOS, TIPO QO320L125G, NEMA 1,1F-3H, ZAPATAS, SOBREPONER, INCLUYE: SUMINISTRO Y COLOCACIÓN, MATERIALES, MANO DE OBRA, EQUIPO, HERRAMIENTA, CARGAS, DESCARGAS, ACARREOS, ELEVACIONES, INSTALACIÓN, CONEXIÓN, PEINADO E IDENTIFICACIÓN DE CIRCUITOS, PRUEBAS, LIMPIEZA DE LA ZONA DE TRABAJO., ASÍ COMO TODO LO NECESARIO PARA SU CORRECTA EJECUCIÓN, P.U.O.T.</t>
  </si>
  <si>
    <t>INTERRUPTOR TERMOMAGNÉTICO DE 1 POLOS 15 A 50 AMPS., INCLUYE: SUMINISTRO DEL INTERRUPTOR, MATERIALES MENORES, HERRAMIENTA, CONEXIÓN, PRUEBAS Y LIMPIEZA DEL ÁREA DE TRABAJO, ASÍ COMO TODO LO NECESARIO PARA SU CORRECTA EJECUCIÓN, P.U.O.T.</t>
  </si>
  <si>
    <t>INTERRUPTOR TERMOMAGNÉTICO DE 3 POLOS 20 AMPS., INCLUYE: SUMINISTRO DEL INTERRUPTOR, MATERIALES MENORES, HERRAMIENTA, CONEXIÓN, PRUEBAS Y LIMPIEZA DEL ÁREA DE TRABAJO, ASÍ COMO TODO LO NECESARIO PARA SU CORRECTA EJECUCIÓN, P.U.O.T.</t>
  </si>
  <si>
    <t>COLOCACIÓN DE LUMINARIAS</t>
  </si>
  <si>
    <t>SUMINISTRO E INSTALACIÓN DE LUMINARIA LED DE GABINETE DE SOBREPONER CON LAS SIGUIENTES CARACTERÍSTICAS:
- FLUJO LUMINOSO DE 4100 A 5400 LUMEN.
- RANGO DE POTENCIA DE CONSUMO DE 30-50 WATTS.
- 4 FT DE LARGO.
- VOLTAJE DE OPERACIÓN 127/277 VOLTS.
- TEMPERATURA DE COLOR: 4000-4100 K.
- DRIVER DIMEABLE DE 0-10 VOLTS.
- CARCASA FABRICADA EN LÁMINA DE ACERO ROLADA EN FRIO CON ACABADO DE ESMALTE BLANCO.
- LENTE REFRACTOR ACRÍLICO EXTRUÍDO.
- 50,000 HRS. DE VIDA PROMEDIO AL 100%.
- CERTIFICACIÓN UL / NOM-031 / ANCE.
INCLUYE: PIJAS DE 10X14 MM, TAQUETES, ANDAMIOS, CONEXIONES, ELEMENTOS DE FIJACIÓN, MANO DE OBRA, HERRAMIENTA, PRUEBAS DE OPERACIÓN Y TODO LO NECESARIO PARA SU CORRECTA INSTALACIÓN. P.U.O.T.</t>
  </si>
  <si>
    <t>COLOCACIÓN DE ACCESORIOS (CONTACTOS Y APAGADORES)</t>
  </si>
  <si>
    <t>SUMINISTRO Y COLOCACION DE APAGADOR SENCILLO MODUS E2001BN MARCA BTICINO CON TAPA Y CHASIS E5N1BN O EQUIVALENTE EN CALIDAD, COSTO Y GARANTIA, INCLUYE: CONEXION ELECTRICA, PRUEBAS, FLETES, ACARREOS, CARGO DIRECTO POR EL COSTO DE MATERIALES Y MANO DE OBRA QUE INTERVENGAN, EQUIPO, HERRAMIENTA Y TODO LO NECESARIO PARA SU CORRECTA INSTALACION, P.U.O.T.</t>
  </si>
  <si>
    <t>SALIDA PARA APAGADOR CON TUBERÍA CONDUIT DE PARED DELGADA DE 21 MM DE DIÁMETRO , GUIADA CON ALAMBRE GALVANIZADO, CABLEADO CONDUCTOR DE COBRE CALIBRE 12 AWG THW-LS Y DESNUDO, MARCA CONDUMEX O EQUIVALENTE EN CALIDAD, COSTO Y GARANTIA, INCLUYE: RANURA Y RESANES CON ACABADO SIMILAR EL EXISTENTE, COPLES, CODOS, CONECTORES, CAJAS REGISTROS, HERRAMIENTA, EQUIPO, ANDAMIOS, MATERIALES Y MANO DE OBRA NECESARIOS PARA SU CORRECTO FUNCIONAMIENTO, P.U.O.T.</t>
  </si>
  <si>
    <t>SUMINISTRO Y COLOCACION DE RECEPTACULO MONOFASICO DOBLE POLARIZADO, MARCA LEVITON  O EQUIVALENTE EN CALIDAD, COSTO Y GARANTIA CON PLACA ,INCLUYE : FLETES, ACARREOS, ELEVACIONES, DESPERD ICIOS, COLOCACION, CONEXION, FIJACION, P RUEBAS, LIMPIEZA Y RETIRO DE SOBRANTES F UERA  DE  OBRA, MATERIALES, MANO DE OBRA EN CUALQUIER NIVEL, EQUIPO DE SEGURIDAD , DEPRECIACION Y DEMAS CARGOS DERIVADOS DEL USO DE EQUIPO Y HERRAMIENTA ; P.U.O. T.</t>
  </si>
  <si>
    <t>SALIDA PARA CONTACTO CON TUBERÍA CONDUIT ACERO GALVANIZADO PARED DELGADA DE 21 MM DE DIÁMETRO COMERCIAL SEDE, GUIADA CON ALAMBRE GALVANIZADO, CABLEADO CONDUCTOR DE COBRE CALIBRE 10 AWG THW-LS Y DESNUDO, MARCA CONDUMEX O EQUIVALENTE EN CALIDAD, COSTO Y GARANTIA, INCLUYE: COPLES, CODOS, CONECTORES, CAJAS REGISTROS, HERRAMIENTA, EQUIPO, ANDAMIOS, MATERIALES Y MANO DE OBRA NECESARIOS PARA SU CORRECTO FUNCIONAMIENTO, P.U.O.T.</t>
  </si>
  <si>
    <t>FIRME  DE CONCRETO</t>
  </si>
  <si>
    <t>SOBREPISO PARA PLANTA DE EMERGENCIA HECHO A FIRME A BASE DE CONCRETO F'c=200 Kg/Cm2 H.O. R.N. TMA 3/4" DE 10 CMS DE ESPESOR, ARMADO  CON  MALLA  ELECTROSOLDADA 6x6-10/10, ACABADO COMUN, INCLUYE: CURADO, CARGO DIRECTO POR EL COSTO DE MANO DE OBRA Y MATERIALES QUE INTERVENGAN, ACARREOS, EQUIPO Y HERRAMIENTA, P.U.O.T.</t>
  </si>
  <si>
    <t>CUBIERTAS</t>
  </si>
  <si>
    <t>SUMINISTRO Y COLOCACIÓN DE LÁMINA GALVANIZADA R-101 CAL.26 , INCLUYE: FIJACIÓN CON PIJAS AUTORROSCANTES GALVANIZADAS DE 1/4" DE DIAMETRO ,SELLLADO CON SIKAFLEX 1-A, MANIOBRAS, ACARREOS, ELEMENTOS DE FIJACION, NIVELACIÓN, CARGO DIRECTO POR EL COSTO DE MATERIALES Y MANO DE OBRA QUE INTERVENGAN, EQUIPO Y HERRAMIENTA, P.U.O.T.</t>
  </si>
  <si>
    <t xml:space="preserve">POZO A TIERRA. </t>
  </si>
  <si>
    <t>BULTO DE GEM (INTENSIFICADOR DE TIERRA), CON UN PESO DE 25 LBS.  ; INCLUYE : SUMINISTRO, COLOCACION, FLETES, ACARREOS, ELEVACIONES, VACIADO, LIMPIEZA Y RETIRO DE SOBRANTES FUERA  DE  OBRA, MATERIALES, MANO DE OBRA EN CUALQUIER NIVEL, EQUIPO DE SEGURIDAD, INSTALACIONES ESPECIFICAS, DEPRECIACION Y DEMAS DERIVADOS DEL USO DE EQUIPO Y HERRAMIENTA ; P.U.O.T.</t>
  </si>
  <si>
    <t>REHILETE DE COBRE MARCA ANPASA, CODIGO C-585 O EQUIVALENTE EN CALIDAD ; INCLUYE : SUMINISTRO, INSTALACION, FLETES, ACARREOS, ELEVACIONES, FIJACION, CONEXION, LIMPIEZA Y RETIRO DE SOBRANTES FUERA  DE  OBRA, MATERIALES, MANO DE OBRA EN CUALQUIER NIVEL, EQUIPO DE SEGURIDAD, INSTALACIONES ESPECIFICAS, DEPRECIACION Y DEMAS DERIVADOS DEL USO DE EQUIPO Y HERRAMIENTA ; P.U.O.T</t>
  </si>
  <si>
    <t>CONECTOR MECANICO  ; INCLUYE : SUMINISTRO, INSTALACION, FLETES, ACARREOS, ELEVACIONES, DESPERDICIOS, TRAZO, AJUSTES, FIJACION, SOLDADURA, CONEXION, PRUEBAS, LIMPIEZA Y RETIRO DE SOBRANTES FUERA  DE  OBRA, MATERIALES, MANO DE OBRA EN CUALQUIER NIVEL, EQUIPO DE SEGURIDAD, INSTALACIONES ESPECIFICAS, DEPRECIACION Y DEMAS DERIVADOS DEL USO DE EQUIPO Y HERRAMIENTA ; P.U.O.T.</t>
  </si>
  <si>
    <t>VARILLA DE COBRE DE 3 M DE LONGITUD Y 19MM DE DIÁMETRO, INCLUYE: SUMINISTRO Y COLOCACIÓN POR PERCUSIÓN CON HERRAMIENTA MECÁNICA SIN CAUSAR DAÑO A LA VARILLA, TRAZO, NIVELACIÓN, ACARREOS, COLOCACIÓN, MATERIALES, HERRAMIENTA, MANO DE OBRA, ASÍ COMO TODO LO NECESARIO PARA SU CORRECTA EJECUCIÓN, P.U.O.T.</t>
  </si>
  <si>
    <t>Camara fria CAISES San Luis de la Paz</t>
  </si>
  <si>
    <t>Camara fria CAISES San Miguel de Allende</t>
  </si>
  <si>
    <t>Camara fria CAISES Silao</t>
  </si>
  <si>
    <t>Camara fria Hospital General de San Jose Iturbide</t>
  </si>
  <si>
    <t>Camara fria CAISES San Francisco del Rincon</t>
  </si>
  <si>
    <t>ANEXO M: Catálogo de conceptos Infraestructura</t>
  </si>
  <si>
    <t xml:space="preserve">ANEXO M: Catálogo de conceptos Infraestructura </t>
  </si>
  <si>
    <t>ANEXO m: Catálogo de conceptos Infraestructura</t>
  </si>
  <si>
    <t>ANEXO M: Catálogo de conceptos Infraestructura reubicacion de camara San Jose Iturbide</t>
  </si>
  <si>
    <t>LICITACIÓN PUBLICA NACIONAL PRESENCIAL 40051001-035-21 (CAGEG-021/2021) SEGUNDA CONVOCATORIA, PARA LA CONTRATACIÓN DEL SERVICIO INTEGRAL PARA LA GESTIÓN DEL LICENCIAMIENTO DE LAS CÁMARAS FRÍAS PARA EL INSTITUTO DE SALUD PÚBLICA DEL ESTADO DE GUANAJUATO</t>
  </si>
  <si>
    <t>LICITACIÓN PUBLICA NACIONAL PRESENCIAL 40051001-035-21 (CAGEG-021/2021) SEGUNDA CONVOCATORIA,PARA LA CONTRATACIÓN DEL SERVICIO INTEGRAL PARA LA GESTIÓN DEL LICENCIAMIENTO DE LAS CÁMARAS FRÍAS PARA EL INSTITUTO DE SALUD PÚBLICA DEL ESTADO DE GUANAJUATO</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</si>
</sst>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80A]#,##0.00"/>
    <numFmt numFmtId="165" formatCode="&quot;$&quot;#,##0.00"/>
  </numFmts>
  <fonts count="36" x14ac:knownFonts="1">
    <font>
      <sz val="11"/>
      <color theme="1"/>
      <name val="Calibri"/>
      <family val="2"/>
      <scheme val="minor"/>
    </font>
    <font>
      <sz val="11"/>
      <color theme="1"/>
      <name val="Calibri"/>
      <family val="2"/>
      <scheme val="minor"/>
    </font>
    <font>
      <b/>
      <sz val="11"/>
      <color theme="1"/>
      <name val="Calibri"/>
      <family val="2"/>
      <scheme val="minor"/>
    </font>
    <font>
      <sz val="8"/>
      <color theme="1"/>
      <name val="Calibri"/>
      <family val="2"/>
      <scheme val="minor"/>
    </font>
    <font>
      <sz val="11"/>
      <color indexed="8"/>
      <name val="Calibri"/>
      <family val="2"/>
    </font>
    <font>
      <sz val="10"/>
      <name val="Arial"/>
      <family val="2"/>
    </font>
    <font>
      <sz val="10"/>
      <name val="Arial Narrow"/>
      <family val="2"/>
    </font>
    <font>
      <b/>
      <sz val="11"/>
      <color theme="1"/>
      <name val="Arial Narrow"/>
      <family val="2"/>
    </font>
    <font>
      <sz val="8"/>
      <name val="Arial Narrow"/>
      <family val="2"/>
    </font>
    <font>
      <b/>
      <sz val="8"/>
      <color theme="1"/>
      <name val="Arial Narrow"/>
      <family val="2"/>
    </font>
    <font>
      <b/>
      <sz val="10"/>
      <color theme="1"/>
      <name val="Calibri"/>
      <family val="2"/>
      <scheme val="minor"/>
    </font>
    <font>
      <sz val="9"/>
      <color theme="1"/>
      <name val="Calibri"/>
      <family val="2"/>
      <scheme val="minor"/>
    </font>
    <font>
      <b/>
      <sz val="10"/>
      <color theme="2" tint="-0.499984740745262"/>
      <name val="Calibri"/>
      <family val="2"/>
      <scheme val="minor"/>
    </font>
    <font>
      <b/>
      <sz val="8"/>
      <color theme="2" tint="-0.499984740745262"/>
      <name val="Arial"/>
      <family val="2"/>
    </font>
    <font>
      <sz val="10"/>
      <color theme="1"/>
      <name val="Arial Narrow"/>
      <family val="2"/>
    </font>
    <font>
      <b/>
      <sz val="8"/>
      <color theme="1"/>
      <name val="Calibri"/>
      <family val="2"/>
      <scheme val="minor"/>
    </font>
    <font>
      <sz val="8"/>
      <color theme="1"/>
      <name val="Arial Narrow"/>
      <family val="2"/>
    </font>
    <font>
      <sz val="6.5"/>
      <name val="Calibri"/>
      <family val="2"/>
      <scheme val="minor"/>
    </font>
    <font>
      <sz val="6.5"/>
      <color theme="1"/>
      <name val="Calibri"/>
      <family val="2"/>
      <scheme val="minor"/>
    </font>
    <font>
      <sz val="11"/>
      <color theme="0" tint="-0.34998626667073579"/>
      <name val="Calibri"/>
      <family val="2"/>
      <scheme val="minor"/>
    </font>
    <font>
      <sz val="11"/>
      <color theme="0" tint="-0.34998626667073579"/>
      <name val="Arial Narrow"/>
      <family val="2"/>
    </font>
    <font>
      <sz val="11"/>
      <color theme="0" tint="-0.34998626667073579"/>
      <name val="Arial"/>
      <family val="2"/>
    </font>
    <font>
      <sz val="11"/>
      <color theme="1" tint="0.499984740745262"/>
      <name val="Arial"/>
      <family val="2"/>
    </font>
    <font>
      <sz val="9"/>
      <color theme="1"/>
      <name val="Arial Narrow"/>
      <family val="2"/>
    </font>
    <font>
      <b/>
      <sz val="9"/>
      <color theme="1"/>
      <name val="Calibri"/>
      <family val="2"/>
      <scheme val="minor"/>
    </font>
    <font>
      <b/>
      <sz val="10"/>
      <color theme="1"/>
      <name val="Arial Narrow"/>
      <family val="2"/>
    </font>
    <font>
      <sz val="9"/>
      <name val="Arial Narrow"/>
      <family val="2"/>
    </font>
    <font>
      <b/>
      <u/>
      <sz val="9"/>
      <color theme="1"/>
      <name val="Calibri"/>
      <family val="2"/>
      <scheme val="minor"/>
    </font>
    <font>
      <sz val="11"/>
      <color theme="1"/>
      <name val="Arial Narrow"/>
      <family val="2"/>
    </font>
    <font>
      <b/>
      <sz val="14"/>
      <color theme="1"/>
      <name val="Arial Narrow"/>
      <family val="2"/>
    </font>
    <font>
      <sz val="10"/>
      <color theme="0" tint="-0.249977111117893"/>
      <name val="Calibri"/>
      <family val="2"/>
      <scheme val="minor"/>
    </font>
    <font>
      <b/>
      <sz val="12"/>
      <color theme="1"/>
      <name val="Calibri"/>
      <family val="2"/>
      <scheme val="minor"/>
    </font>
    <font>
      <b/>
      <sz val="12"/>
      <color theme="1"/>
      <name val="Calibri"/>
      <family val="2"/>
    </font>
    <font>
      <sz val="7"/>
      <color theme="1"/>
      <name val="Times New Roman"/>
      <family val="1"/>
    </font>
    <font>
      <sz val="10"/>
      <color indexed="64"/>
      <name val="Arial"/>
      <family val="2"/>
    </font>
    <font>
      <sz val="7"/>
      <color theme="1"/>
      <name val="Calibri"/>
      <family val="2"/>
      <scheme val="minor"/>
    </font>
  </fonts>
  <fills count="10">
    <fill>
      <patternFill patternType="none"/>
    </fill>
    <fill>
      <patternFill patternType="gray125"/>
    </fill>
    <fill>
      <patternFill patternType="solid">
        <fgColor indexed="26"/>
      </patternFill>
    </fill>
    <fill>
      <patternFill patternType="solid">
        <fgColor theme="2" tint="-9.9978637043366805E-2"/>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14999847407452621"/>
        <bgColor indexed="64"/>
      </patternFill>
    </fill>
    <fill>
      <patternFill patternType="solid">
        <fgColor theme="0" tint="-0.249977111117893"/>
        <bgColor indexed="64"/>
      </patternFill>
    </fill>
  </fills>
  <borders count="65">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hair">
        <color auto="1"/>
      </left>
      <right style="hair">
        <color auto="1"/>
      </right>
      <top style="hair">
        <color indexed="64"/>
      </top>
      <bottom style="medium">
        <color indexed="64"/>
      </bottom>
      <diagonal/>
    </border>
    <border>
      <left style="hair">
        <color indexed="64"/>
      </left>
      <right/>
      <top style="hair">
        <color indexed="64"/>
      </top>
      <bottom style="medium">
        <color indexed="64"/>
      </bottom>
      <diagonal/>
    </border>
    <border>
      <left style="medium">
        <color indexed="64"/>
      </left>
      <right/>
      <top style="hair">
        <color indexed="64"/>
      </top>
      <bottom style="medium">
        <color indexed="64"/>
      </bottom>
      <diagonal/>
    </border>
    <border>
      <left/>
      <right style="medium">
        <color indexed="64"/>
      </right>
      <top/>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style="medium">
        <color indexed="64"/>
      </left>
      <right/>
      <top style="hair">
        <color indexed="64"/>
      </top>
      <bottom style="hair">
        <color indexed="64"/>
      </bottom>
      <diagonal/>
    </border>
    <border>
      <left style="hair">
        <color indexed="64"/>
      </left>
      <right style="medium">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bottom/>
      <diagonal/>
    </border>
    <border>
      <left style="medium">
        <color indexed="64"/>
      </left>
      <right style="hair">
        <color indexed="64"/>
      </right>
      <top style="hair">
        <color indexed="64"/>
      </top>
      <bottom style="hair">
        <color indexed="64"/>
      </bottom>
      <diagonal/>
    </border>
    <border>
      <left style="medium">
        <color indexed="64"/>
      </left>
      <right/>
      <top/>
      <bottom style="hair">
        <color indexed="64"/>
      </bottom>
      <diagonal/>
    </border>
    <border>
      <left style="hair">
        <color indexed="64"/>
      </left>
      <right style="medium">
        <color indexed="64"/>
      </right>
      <top/>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top/>
      <bottom style="medium">
        <color indexed="64"/>
      </bottom>
      <diagonal/>
    </border>
    <border>
      <left/>
      <right style="hair">
        <color indexed="64"/>
      </right>
      <top style="hair">
        <color indexed="64"/>
      </top>
      <bottom style="hair">
        <color indexed="64"/>
      </bottom>
      <diagonal/>
    </border>
    <border>
      <left/>
      <right style="medium">
        <color indexed="64"/>
      </right>
      <top/>
      <bottom style="hair">
        <color indexed="64"/>
      </bottom>
      <diagonal/>
    </border>
    <border>
      <left style="hair">
        <color indexed="64"/>
      </left>
      <right style="medium">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medium">
        <color indexed="64"/>
      </left>
      <right/>
      <top style="thin">
        <color indexed="64"/>
      </top>
      <bottom style="hair">
        <color indexed="64"/>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right style="medium">
        <color indexed="64"/>
      </right>
      <top style="thin">
        <color indexed="64"/>
      </top>
      <bottom style="hair">
        <color indexed="64"/>
      </bottom>
      <diagonal/>
    </border>
    <border>
      <left/>
      <right style="thin">
        <color indexed="64"/>
      </right>
      <top/>
      <bottom style="thin">
        <color indexed="64"/>
      </bottom>
      <diagonal/>
    </border>
    <border>
      <left style="medium">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bottom style="hair">
        <color indexed="64"/>
      </bottom>
      <diagonal/>
    </border>
    <border>
      <left style="hair">
        <color indexed="64"/>
      </left>
      <right style="hair">
        <color indexed="64"/>
      </right>
      <top/>
      <bottom/>
      <diagonal/>
    </border>
    <border>
      <left/>
      <right/>
      <top style="medium">
        <color indexed="64"/>
      </top>
      <bottom/>
      <diagonal/>
    </border>
    <border>
      <left style="hair">
        <color indexed="64"/>
      </left>
      <right style="hair">
        <color indexed="64"/>
      </right>
      <top style="hair">
        <color indexed="64"/>
      </top>
      <bottom/>
      <diagonal/>
    </border>
    <border>
      <left/>
      <right style="medium">
        <color indexed="64"/>
      </right>
      <top style="hair">
        <color indexed="64"/>
      </top>
      <bottom style="thin">
        <color indexed="64"/>
      </bottom>
      <diagonal/>
    </border>
    <border>
      <left/>
      <right style="hair">
        <color indexed="64"/>
      </right>
      <top style="thin">
        <color indexed="64"/>
      </top>
      <bottom style="medium">
        <color indexed="64"/>
      </bottom>
      <diagonal/>
    </border>
    <border>
      <left/>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auto="1"/>
      </left>
      <right style="hair">
        <color auto="1"/>
      </right>
      <top style="medium">
        <color indexed="64"/>
      </top>
      <bottom style="hair">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auto="1"/>
      </left>
      <right style="medium">
        <color indexed="64"/>
      </right>
      <top style="hair">
        <color auto="1"/>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hair">
        <color auto="1"/>
      </right>
      <top style="medium">
        <color indexed="64"/>
      </top>
      <bottom style="hair">
        <color indexed="64"/>
      </bottom>
      <diagonal/>
    </border>
    <border>
      <left style="hair">
        <color auto="1"/>
      </left>
      <right style="medium">
        <color indexed="64"/>
      </right>
      <top style="medium">
        <color indexed="64"/>
      </top>
      <bottom style="hair">
        <color indexed="64"/>
      </bottom>
      <diagonal/>
    </border>
    <border>
      <left style="hair">
        <color auto="1"/>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hair">
        <color auto="1"/>
      </right>
      <top style="thin">
        <color indexed="64"/>
      </top>
      <bottom style="hair">
        <color auto="1"/>
      </bottom>
      <diagonal/>
    </border>
  </borders>
  <cellStyleXfs count="8">
    <xf numFmtId="0" fontId="0" fillId="0" borderId="0"/>
    <xf numFmtId="44" fontId="1" fillId="0" borderId="0" applyFont="0" applyFill="0" applyBorder="0" applyAlignment="0" applyProtection="0"/>
    <xf numFmtId="0" fontId="4" fillId="2" borderId="0" applyNumberFormat="0" applyBorder="0" applyAlignment="0" applyProtection="0"/>
    <xf numFmtId="0" fontId="5" fillId="0" borderId="0"/>
    <xf numFmtId="44" fontId="1" fillId="0" borderId="0" applyFont="0" applyFill="0" applyBorder="0" applyAlignment="0" applyProtection="0"/>
    <xf numFmtId="44" fontId="1" fillId="0" borderId="0" applyFont="0" applyFill="0" applyBorder="0" applyAlignment="0" applyProtection="0"/>
    <xf numFmtId="0" fontId="1" fillId="0" borderId="0"/>
    <xf numFmtId="0" fontId="34" fillId="0" borderId="0"/>
  </cellStyleXfs>
  <cellXfs count="260">
    <xf numFmtId="0" fontId="0" fillId="0" borderId="0" xfId="0"/>
    <xf numFmtId="0" fontId="7" fillId="0" borderId="0" xfId="0" applyFont="1"/>
    <xf numFmtId="44" fontId="0" fillId="0" borderId="7" xfId="1" applyFont="1" applyBorder="1" applyAlignment="1">
      <alignment horizontal="center" vertical="center"/>
    </xf>
    <xf numFmtId="2" fontId="0" fillId="0" borderId="7" xfId="0" applyNumberFormat="1" applyBorder="1" applyAlignment="1">
      <alignment horizontal="center" vertical="center"/>
    </xf>
    <xf numFmtId="0" fontId="0" fillId="0" borderId="0" xfId="0" applyAlignment="1">
      <alignment horizontal="center" vertical="center"/>
    </xf>
    <xf numFmtId="0" fontId="6" fillId="0" borderId="0" xfId="3" applyFont="1" applyAlignment="1">
      <alignment horizontal="justify" vertical="center"/>
    </xf>
    <xf numFmtId="2" fontId="0" fillId="0" borderId="9" xfId="0" applyNumberFormat="1" applyBorder="1" applyAlignment="1">
      <alignment horizontal="center" vertical="center"/>
    </xf>
    <xf numFmtId="0" fontId="0" fillId="0" borderId="9" xfId="0" applyBorder="1" applyAlignment="1">
      <alignment horizontal="center" vertical="center"/>
    </xf>
    <xf numFmtId="0" fontId="8" fillId="0" borderId="9" xfId="3" applyFont="1" applyBorder="1" applyAlignment="1">
      <alignment horizontal="left" vertical="top" wrapText="1"/>
    </xf>
    <xf numFmtId="0" fontId="0" fillId="0" borderId="10" xfId="0" applyBorder="1" applyAlignment="1">
      <alignment horizontal="center" vertical="center"/>
    </xf>
    <xf numFmtId="0" fontId="0" fillId="0" borderId="11" xfId="0" applyBorder="1"/>
    <xf numFmtId="44" fontId="2" fillId="3" borderId="12" xfId="1" applyFont="1" applyFill="1" applyBorder="1" applyAlignment="1">
      <alignment horizontal="center" vertical="center"/>
    </xf>
    <xf numFmtId="0" fontId="2" fillId="3" borderId="13" xfId="0" applyFont="1" applyFill="1" applyBorder="1" applyAlignment="1">
      <alignment vertical="center" wrapText="1"/>
    </xf>
    <xf numFmtId="0" fontId="2" fillId="3" borderId="13" xfId="0" applyFont="1" applyFill="1" applyBorder="1" applyAlignment="1">
      <alignment horizontal="center" vertical="center" wrapText="1"/>
    </xf>
    <xf numFmtId="0" fontId="2" fillId="3" borderId="14" xfId="0" applyFont="1" applyFill="1" applyBorder="1" applyAlignment="1">
      <alignment vertical="center" wrapText="1"/>
    </xf>
    <xf numFmtId="44" fontId="0" fillId="0" borderId="15" xfId="1" applyFont="1" applyBorder="1" applyAlignment="1">
      <alignment horizontal="center" vertical="center"/>
    </xf>
    <xf numFmtId="44" fontId="0" fillId="0" borderId="2" xfId="1" applyFont="1" applyFill="1" applyBorder="1" applyAlignment="1">
      <alignment horizontal="center" vertical="center"/>
    </xf>
    <xf numFmtId="2" fontId="0" fillId="0" borderId="16" xfId="0" applyNumberFormat="1" applyBorder="1" applyAlignment="1">
      <alignment horizontal="center" vertical="center"/>
    </xf>
    <xf numFmtId="0" fontId="0" fillId="0" borderId="16" xfId="0" applyBorder="1" applyAlignment="1">
      <alignment horizontal="center" vertical="center"/>
    </xf>
    <xf numFmtId="0" fontId="8" fillId="0" borderId="16" xfId="3" applyFont="1" applyBorder="1" applyAlignment="1">
      <alignment horizontal="left" vertical="top" wrapText="1"/>
    </xf>
    <xf numFmtId="44" fontId="0" fillId="0" borderId="18" xfId="1" applyFont="1" applyBorder="1" applyAlignment="1">
      <alignment horizontal="center" vertical="center"/>
    </xf>
    <xf numFmtId="44" fontId="0" fillId="0" borderId="1" xfId="1" applyFont="1" applyFill="1" applyBorder="1" applyAlignment="1">
      <alignment horizontal="center" vertical="center"/>
    </xf>
    <xf numFmtId="2" fontId="0" fillId="0" borderId="19" xfId="0" applyNumberFormat="1" applyBorder="1" applyAlignment="1">
      <alignment horizontal="center" vertical="center"/>
    </xf>
    <xf numFmtId="0" fontId="0" fillId="0" borderId="19" xfId="0" applyBorder="1" applyAlignment="1">
      <alignment horizontal="center" vertical="center"/>
    </xf>
    <xf numFmtId="0" fontId="8" fillId="0" borderId="19" xfId="3" applyFont="1" applyBorder="1" applyAlignment="1">
      <alignment horizontal="left" vertical="top" wrapText="1"/>
    </xf>
    <xf numFmtId="0" fontId="0" fillId="0" borderId="14"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44" fontId="0" fillId="0" borderId="23" xfId="1" applyFont="1" applyBorder="1" applyAlignment="1">
      <alignment horizontal="center" vertical="center"/>
    </xf>
    <xf numFmtId="44" fontId="2" fillId="3" borderId="24" xfId="1" applyFont="1" applyFill="1" applyBorder="1" applyAlignment="1">
      <alignment horizontal="center" vertical="center"/>
    </xf>
    <xf numFmtId="0" fontId="2" fillId="3" borderId="25" xfId="0" applyFont="1" applyFill="1" applyBorder="1" applyAlignment="1">
      <alignment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vertical="center" wrapText="1"/>
    </xf>
    <xf numFmtId="0" fontId="9" fillId="0" borderId="27" xfId="0" applyFont="1" applyBorder="1" applyAlignment="1">
      <alignment horizontal="left"/>
    </xf>
    <xf numFmtId="0" fontId="9" fillId="0" borderId="28" xfId="0" applyFont="1" applyBorder="1" applyAlignment="1">
      <alignment horizontal="left"/>
    </xf>
    <xf numFmtId="0" fontId="9" fillId="0" borderId="29" xfId="0" applyFont="1" applyBorder="1" applyAlignment="1">
      <alignment horizontal="left"/>
    </xf>
    <xf numFmtId="0" fontId="12" fillId="0" borderId="0" xfId="0" applyFont="1"/>
    <xf numFmtId="0" fontId="2" fillId="0" borderId="0" xfId="0" applyFont="1"/>
    <xf numFmtId="0" fontId="13" fillId="0" borderId="0" xfId="0" applyFont="1" applyAlignment="1">
      <alignment horizontal="right"/>
    </xf>
    <xf numFmtId="0" fontId="0" fillId="0" borderId="0" xfId="0" applyAlignment="1">
      <alignment vertical="top"/>
    </xf>
    <xf numFmtId="0" fontId="14" fillId="0" borderId="1" xfId="0" applyFont="1" applyBorder="1" applyAlignment="1">
      <alignment horizontal="center" vertical="center" wrapText="1"/>
    </xf>
    <xf numFmtId="44" fontId="14" fillId="0" borderId="31" xfId="1" applyFont="1" applyFill="1" applyBorder="1" applyAlignment="1">
      <alignment horizontal="center" vertical="center"/>
    </xf>
    <xf numFmtId="2" fontId="14" fillId="0" borderId="1" xfId="0" applyNumberFormat="1" applyFont="1" applyBorder="1" applyAlignment="1">
      <alignment horizontal="center" vertical="center"/>
    </xf>
    <xf numFmtId="0" fontId="14" fillId="0" borderId="13" xfId="0" applyFont="1" applyBorder="1" applyAlignment="1">
      <alignment horizontal="center" vertical="center"/>
    </xf>
    <xf numFmtId="0" fontId="8" fillId="0" borderId="1" xfId="3" applyFont="1" applyBorder="1" applyAlignment="1">
      <alignment horizontal="left" vertical="top" wrapText="1"/>
    </xf>
    <xf numFmtId="0" fontId="14" fillId="0" borderId="1" xfId="0" applyFont="1" applyBorder="1" applyAlignment="1">
      <alignment horizontal="center" vertical="center"/>
    </xf>
    <xf numFmtId="0" fontId="8" fillId="0" borderId="8" xfId="3" applyFont="1" applyBorder="1" applyAlignment="1">
      <alignment horizontal="left" vertical="top" wrapText="1"/>
    </xf>
    <xf numFmtId="44" fontId="0" fillId="0" borderId="19" xfId="1" applyFont="1" applyFill="1" applyBorder="1" applyAlignment="1">
      <alignment horizontal="center" vertical="center"/>
    </xf>
    <xf numFmtId="44" fontId="0" fillId="0" borderId="16" xfId="1" applyFont="1" applyFill="1" applyBorder="1" applyAlignment="1">
      <alignment horizontal="center" vertical="center"/>
    </xf>
    <xf numFmtId="44" fontId="2" fillId="3" borderId="32" xfId="1" applyFont="1" applyFill="1" applyBorder="1" applyAlignment="1">
      <alignment horizontal="center" vertical="center"/>
    </xf>
    <xf numFmtId="0" fontId="2" fillId="3" borderId="17" xfId="0" applyFont="1" applyFill="1" applyBorder="1" applyAlignment="1">
      <alignment vertical="center" wrapText="1"/>
    </xf>
    <xf numFmtId="0" fontId="2" fillId="3" borderId="17" xfId="0" applyFont="1" applyFill="1" applyBorder="1" applyAlignment="1">
      <alignment horizontal="center" vertical="center" wrapText="1"/>
    </xf>
    <xf numFmtId="0" fontId="2" fillId="3" borderId="22" xfId="0" applyFont="1" applyFill="1" applyBorder="1" applyAlignment="1">
      <alignment vertical="center" wrapText="1"/>
    </xf>
    <xf numFmtId="44" fontId="0" fillId="0" borderId="33" xfId="1" applyFont="1" applyBorder="1" applyAlignment="1">
      <alignment horizontal="center" vertical="center"/>
    </xf>
    <xf numFmtId="44" fontId="0" fillId="0" borderId="34" xfId="1" applyFont="1" applyFill="1" applyBorder="1" applyAlignment="1">
      <alignment horizontal="center" vertical="center"/>
    </xf>
    <xf numFmtId="2" fontId="0" fillId="0" borderId="35" xfId="0" applyNumberFormat="1" applyBorder="1" applyAlignment="1">
      <alignment horizontal="center" vertical="center"/>
    </xf>
    <xf numFmtId="0" fontId="0" fillId="0" borderId="35" xfId="0" applyBorder="1" applyAlignment="1">
      <alignment horizontal="center" vertical="center"/>
    </xf>
    <xf numFmtId="0" fontId="8" fillId="0" borderId="35" xfId="3" applyFont="1" applyBorder="1" applyAlignment="1">
      <alignment horizontal="left" vertical="top" wrapText="1"/>
    </xf>
    <xf numFmtId="0" fontId="0" fillId="0" borderId="36" xfId="0" applyBorder="1" applyAlignment="1">
      <alignment horizontal="center" vertical="center"/>
    </xf>
    <xf numFmtId="0" fontId="2" fillId="3" borderId="0" xfId="0" applyFont="1" applyFill="1" applyAlignment="1">
      <alignment vertical="center" wrapText="1"/>
    </xf>
    <xf numFmtId="0" fontId="2" fillId="3" borderId="0" xfId="0" applyFont="1" applyFill="1" applyAlignment="1">
      <alignment horizontal="center" vertical="center" wrapText="1"/>
    </xf>
    <xf numFmtId="2" fontId="14" fillId="0" borderId="30" xfId="0" applyNumberFormat="1" applyFont="1" applyBorder="1" applyAlignment="1">
      <alignment horizontal="center" vertical="center"/>
    </xf>
    <xf numFmtId="0" fontId="14" fillId="0" borderId="37" xfId="0" applyFont="1" applyBorder="1" applyAlignment="1">
      <alignment horizontal="center" vertical="center"/>
    </xf>
    <xf numFmtId="0" fontId="8" fillId="0" borderId="30" xfId="3" applyFont="1" applyBorder="1" applyAlignment="1">
      <alignment horizontal="left" vertical="top" wrapText="1"/>
    </xf>
    <xf numFmtId="0" fontId="14" fillId="0" borderId="38" xfId="0" applyFont="1" applyBorder="1" applyAlignment="1">
      <alignment horizontal="center" vertical="center"/>
    </xf>
    <xf numFmtId="44" fontId="14" fillId="0" borderId="32" xfId="1" applyFont="1" applyFill="1" applyBorder="1" applyAlignment="1">
      <alignment horizontal="center" vertical="center"/>
    </xf>
    <xf numFmtId="44" fontId="14" fillId="0" borderId="2" xfId="1" applyFont="1" applyFill="1" applyBorder="1" applyAlignment="1">
      <alignment horizontal="center" vertical="center"/>
    </xf>
    <xf numFmtId="2" fontId="14" fillId="0" borderId="17" xfId="0" applyNumberFormat="1" applyFont="1" applyBorder="1" applyAlignment="1">
      <alignment horizontal="center" vertical="center"/>
    </xf>
    <xf numFmtId="0" fontId="14" fillId="0" borderId="2" xfId="0" applyFont="1" applyBorder="1" applyAlignment="1">
      <alignment horizontal="center" vertical="center"/>
    </xf>
    <xf numFmtId="0" fontId="8" fillId="0" borderId="17" xfId="3" applyFont="1" applyBorder="1" applyAlignment="1">
      <alignment horizontal="left" vertical="top" wrapText="1"/>
    </xf>
    <xf numFmtId="0" fontId="14" fillId="0" borderId="21" xfId="0" applyFont="1" applyBorder="1" applyAlignment="1">
      <alignment horizontal="center" vertical="center"/>
    </xf>
    <xf numFmtId="44" fontId="14" fillId="0" borderId="1" xfId="1" applyFont="1" applyFill="1" applyBorder="1" applyAlignment="1">
      <alignment horizontal="center" vertical="center"/>
    </xf>
    <xf numFmtId="2" fontId="14" fillId="0" borderId="13" xfId="0" applyNumberFormat="1" applyFont="1" applyBorder="1" applyAlignment="1">
      <alignment horizontal="center" vertical="center"/>
    </xf>
    <xf numFmtId="0" fontId="8" fillId="0" borderId="13" xfId="3" applyFont="1" applyBorder="1" applyAlignment="1">
      <alignment horizontal="left" vertical="top" wrapText="1"/>
    </xf>
    <xf numFmtId="0" fontId="8" fillId="0" borderId="2" xfId="3" applyFont="1" applyBorder="1" applyAlignment="1">
      <alignment horizontal="left" vertical="top" wrapText="1"/>
    </xf>
    <xf numFmtId="44" fontId="14" fillId="0" borderId="12" xfId="1" applyFont="1" applyFill="1" applyBorder="1" applyAlignment="1">
      <alignment horizontal="center" vertical="center"/>
    </xf>
    <xf numFmtId="44" fontId="14" fillId="0" borderId="18" xfId="1" applyFont="1" applyFill="1" applyBorder="1" applyAlignment="1">
      <alignment horizontal="center" vertical="center"/>
    </xf>
    <xf numFmtId="44" fontId="2" fillId="3" borderId="39" xfId="1" applyFont="1" applyFill="1" applyBorder="1" applyAlignment="1">
      <alignment horizontal="center" vertical="center"/>
    </xf>
    <xf numFmtId="2" fontId="14" fillId="0" borderId="2" xfId="0" applyNumberFormat="1" applyFont="1" applyBorder="1" applyAlignment="1">
      <alignment horizontal="center" vertical="center"/>
    </xf>
    <xf numFmtId="2" fontId="14" fillId="0" borderId="31" xfId="0" applyNumberFormat="1" applyFont="1" applyBorder="1" applyAlignment="1">
      <alignment horizontal="center" vertical="center"/>
    </xf>
    <xf numFmtId="44" fontId="2" fillId="4" borderId="5" xfId="1" applyFont="1" applyFill="1" applyBorder="1" applyAlignment="1">
      <alignment horizontal="center" vertical="center"/>
    </xf>
    <xf numFmtId="0" fontId="2" fillId="4" borderId="40" xfId="0" applyFont="1" applyFill="1" applyBorder="1" applyAlignment="1">
      <alignment vertical="center" wrapText="1"/>
    </xf>
    <xf numFmtId="0" fontId="2" fillId="4" borderId="4" xfId="0" applyFont="1" applyFill="1" applyBorder="1" applyAlignment="1">
      <alignment vertical="center" wrapText="1"/>
    </xf>
    <xf numFmtId="0" fontId="2" fillId="4" borderId="4" xfId="0" applyFont="1" applyFill="1" applyBorder="1" applyAlignment="1">
      <alignment horizontal="center" vertical="center" wrapText="1"/>
    </xf>
    <xf numFmtId="0" fontId="2" fillId="4" borderId="41" xfId="0" applyFont="1" applyFill="1" applyBorder="1" applyAlignment="1">
      <alignment vertical="center" wrapText="1"/>
    </xf>
    <xf numFmtId="0" fontId="2" fillId="0" borderId="27" xfId="0" applyFont="1" applyBorder="1" applyAlignment="1">
      <alignment horizontal="center"/>
    </xf>
    <xf numFmtId="0" fontId="2" fillId="0" borderId="28" xfId="0" applyFont="1" applyBorder="1" applyAlignment="1">
      <alignment horizontal="center"/>
    </xf>
    <xf numFmtId="0" fontId="2" fillId="0" borderId="29" xfId="0" applyFont="1" applyBorder="1" applyAlignment="1">
      <alignment horizontal="center"/>
    </xf>
    <xf numFmtId="0" fontId="2" fillId="0" borderId="42" xfId="0" applyFont="1" applyBorder="1" applyAlignment="1">
      <alignment horizontal="center"/>
    </xf>
    <xf numFmtId="0" fontId="14" fillId="0" borderId="14" xfId="0" applyFont="1" applyBorder="1" applyAlignment="1">
      <alignment horizontal="center" vertical="center"/>
    </xf>
    <xf numFmtId="0" fontId="2" fillId="3" borderId="20" xfId="0" applyFont="1" applyFill="1" applyBorder="1" applyAlignment="1">
      <alignment vertical="center" wrapText="1"/>
    </xf>
    <xf numFmtId="0" fontId="8" fillId="0" borderId="0" xfId="3" applyFont="1" applyAlignment="1">
      <alignment horizontal="left" vertical="top" wrapText="1"/>
    </xf>
    <xf numFmtId="0" fontId="14" fillId="0" borderId="0" xfId="0" applyFont="1" applyAlignment="1">
      <alignment horizontal="center" vertical="center"/>
    </xf>
    <xf numFmtId="0" fontId="14" fillId="0" borderId="44" xfId="0" applyFont="1" applyBorder="1" applyAlignment="1">
      <alignment horizontal="center" vertical="center"/>
    </xf>
    <xf numFmtId="2" fontId="14" fillId="0" borderId="0" xfId="0" applyNumberFormat="1" applyFont="1" applyAlignment="1">
      <alignment horizontal="center" vertical="center"/>
    </xf>
    <xf numFmtId="44" fontId="14" fillId="0" borderId="44" xfId="1" applyFont="1" applyFill="1" applyBorder="1" applyAlignment="1">
      <alignment horizontal="center" vertical="center"/>
    </xf>
    <xf numFmtId="0" fontId="14" fillId="0" borderId="46" xfId="0" applyFont="1" applyBorder="1" applyAlignment="1">
      <alignment horizontal="center" vertical="center"/>
    </xf>
    <xf numFmtId="44" fontId="14" fillId="0" borderId="11" xfId="1" applyFont="1" applyFill="1" applyBorder="1" applyAlignment="1">
      <alignment horizontal="center" vertical="center"/>
    </xf>
    <xf numFmtId="0" fontId="14" fillId="0" borderId="31" xfId="0" applyFont="1" applyBorder="1" applyAlignment="1">
      <alignment horizontal="center" vertical="center"/>
    </xf>
    <xf numFmtId="44" fontId="14" fillId="0" borderId="46" xfId="1" applyFont="1" applyFill="1" applyBorder="1" applyAlignment="1">
      <alignment horizontal="center" vertical="center"/>
    </xf>
    <xf numFmtId="44" fontId="2" fillId="3" borderId="11" xfId="1" applyFont="1" applyFill="1" applyBorder="1" applyAlignment="1">
      <alignment horizontal="center" vertical="center"/>
    </xf>
    <xf numFmtId="0" fontId="2" fillId="3" borderId="4" xfId="0" applyFont="1" applyFill="1" applyBorder="1" applyAlignment="1">
      <alignment vertical="center" wrapText="1"/>
    </xf>
    <xf numFmtId="0" fontId="2" fillId="3" borderId="4" xfId="0" applyFont="1" applyFill="1" applyBorder="1" applyAlignment="1">
      <alignment horizontal="center" vertical="center" wrapText="1"/>
    </xf>
    <xf numFmtId="44" fontId="2" fillId="3" borderId="47" xfId="1" applyFont="1" applyFill="1" applyBorder="1" applyAlignment="1">
      <alignment horizontal="center" vertical="center"/>
    </xf>
    <xf numFmtId="0" fontId="14" fillId="0" borderId="48" xfId="0" applyFont="1" applyBorder="1" applyAlignment="1">
      <alignment horizontal="center" vertical="center"/>
    </xf>
    <xf numFmtId="0" fontId="14" fillId="0" borderId="49" xfId="0" applyFont="1" applyBorder="1" applyAlignment="1">
      <alignment horizontal="center" vertical="center"/>
    </xf>
    <xf numFmtId="0" fontId="8" fillId="0" borderId="50" xfId="3" applyFont="1" applyBorder="1" applyAlignment="1">
      <alignment horizontal="left" vertical="top" wrapText="1"/>
    </xf>
    <xf numFmtId="2" fontId="14" fillId="0" borderId="48" xfId="0" applyNumberFormat="1" applyFont="1" applyBorder="1" applyAlignment="1">
      <alignment horizontal="center" vertical="center"/>
    </xf>
    <xf numFmtId="0" fontId="19" fillId="0" borderId="0" xfId="0" applyFont="1"/>
    <xf numFmtId="0" fontId="20" fillId="0" borderId="0" xfId="0" applyFont="1" applyAlignment="1">
      <alignment horizontal="right" vertical="top"/>
    </xf>
    <xf numFmtId="0" fontId="22" fillId="0" borderId="0" xfId="0" applyFont="1" applyAlignment="1">
      <alignment horizontal="left" vertical="center"/>
    </xf>
    <xf numFmtId="0" fontId="15" fillId="5" borderId="42" xfId="0" applyFont="1" applyFill="1" applyBorder="1"/>
    <xf numFmtId="0" fontId="2" fillId="5" borderId="28" xfId="0" applyFont="1" applyFill="1" applyBorder="1"/>
    <xf numFmtId="0" fontId="2" fillId="5" borderId="27" xfId="0" applyFont="1" applyFill="1" applyBorder="1"/>
    <xf numFmtId="0" fontId="0" fillId="6" borderId="51" xfId="0" applyFill="1" applyBorder="1"/>
    <xf numFmtId="0" fontId="10" fillId="6" borderId="51" xfId="0" applyFont="1" applyFill="1" applyBorder="1" applyAlignment="1">
      <alignment horizontal="center"/>
    </xf>
    <xf numFmtId="0" fontId="10" fillId="6" borderId="51" xfId="0" applyFont="1" applyFill="1" applyBorder="1" applyAlignment="1">
      <alignment horizontal="left"/>
    </xf>
    <xf numFmtId="0" fontId="15" fillId="6" borderId="51" xfId="0" applyFont="1" applyFill="1" applyBorder="1" applyAlignment="1">
      <alignment horizontal="center"/>
    </xf>
    <xf numFmtId="0" fontId="23" fillId="0" borderId="1" xfId="0" applyFont="1" applyBorder="1" applyAlignment="1">
      <alignment horizontal="left" vertical="top" wrapText="1"/>
    </xf>
    <xf numFmtId="0" fontId="23"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44" fontId="14" fillId="0" borderId="1" xfId="4" applyFont="1" applyBorder="1" applyAlignment="1">
      <alignment vertical="center"/>
    </xf>
    <xf numFmtId="44" fontId="14" fillId="0" borderId="1" xfId="4" applyFont="1" applyBorder="1" applyAlignment="1">
      <alignment horizontal="center" vertical="center"/>
    </xf>
    <xf numFmtId="44" fontId="14" fillId="0" borderId="1" xfId="4" applyFont="1" applyFill="1" applyBorder="1" applyAlignment="1">
      <alignment vertical="center"/>
    </xf>
    <xf numFmtId="0" fontId="14" fillId="6" borderId="2" xfId="0" applyFont="1" applyFill="1" applyBorder="1"/>
    <xf numFmtId="0" fontId="25" fillId="6" borderId="2" xfId="0" applyFont="1" applyFill="1" applyBorder="1" applyAlignment="1">
      <alignment horizontal="center"/>
    </xf>
    <xf numFmtId="0" fontId="10" fillId="6" borderId="2" xfId="0" applyFont="1" applyFill="1" applyBorder="1" applyAlignment="1">
      <alignment horizontal="left"/>
    </xf>
    <xf numFmtId="0" fontId="9" fillId="6" borderId="2" xfId="0" applyFont="1" applyFill="1" applyBorder="1" applyAlignment="1">
      <alignment horizontal="center"/>
    </xf>
    <xf numFmtId="0" fontId="14" fillId="6" borderId="2" xfId="0" applyFont="1" applyFill="1" applyBorder="1" applyAlignment="1">
      <alignment horizontal="center"/>
    </xf>
    <xf numFmtId="0" fontId="6" fillId="0" borderId="1" xfId="0" applyFont="1" applyBorder="1" applyAlignment="1">
      <alignment horizontal="center" vertical="center" wrapText="1"/>
    </xf>
    <xf numFmtId="0" fontId="26" fillId="0" borderId="1" xfId="0" applyFont="1" applyBorder="1" applyAlignment="1">
      <alignment horizontal="left" vertical="top" wrapText="1"/>
    </xf>
    <xf numFmtId="0" fontId="26"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44" fontId="6" fillId="0" borderId="1" xfId="4" applyFont="1" applyFill="1" applyBorder="1" applyAlignment="1">
      <alignment vertical="center"/>
    </xf>
    <xf numFmtId="44" fontId="6" fillId="0" borderId="1" xfId="4" applyFont="1" applyBorder="1" applyAlignment="1">
      <alignment horizontal="center" vertical="center"/>
    </xf>
    <xf numFmtId="44" fontId="0" fillId="0" borderId="0" xfId="0" applyNumberFormat="1"/>
    <xf numFmtId="0" fontId="28" fillId="0" borderId="0" xfId="0" applyFont="1"/>
    <xf numFmtId="0" fontId="14" fillId="0" borderId="0" xfId="0" applyFont="1"/>
    <xf numFmtId="0" fontId="0" fillId="0" borderId="0" xfId="0" applyAlignment="1">
      <alignment horizontal="left" vertical="top"/>
    </xf>
    <xf numFmtId="0" fontId="29" fillId="0" borderId="0" xfId="0" applyFont="1"/>
    <xf numFmtId="0" fontId="30" fillId="0" borderId="0" xfId="0" applyFont="1" applyAlignment="1">
      <alignment horizontal="right" vertical="center"/>
    </xf>
    <xf numFmtId="164" fontId="0" fillId="0" borderId="0" xfId="0" applyNumberFormat="1"/>
    <xf numFmtId="0" fontId="0" fillId="0" borderId="0" xfId="0" applyBorder="1"/>
    <xf numFmtId="0" fontId="14" fillId="0" borderId="2" xfId="0" applyFont="1" applyBorder="1" applyAlignment="1">
      <alignment horizontal="center" vertical="center" wrapText="1"/>
    </xf>
    <xf numFmtId="0" fontId="23" fillId="0" borderId="2" xfId="0" applyFont="1" applyBorder="1" applyAlignment="1">
      <alignment horizontal="center" vertical="center" wrapText="1"/>
    </xf>
    <xf numFmtId="0" fontId="9" fillId="0" borderId="42" xfId="0" applyFont="1" applyBorder="1" applyAlignment="1">
      <alignment horizontal="left"/>
    </xf>
    <xf numFmtId="44" fontId="14" fillId="0" borderId="54" xfId="4" applyFont="1" applyBorder="1" applyAlignment="1">
      <alignment horizontal="center" vertical="center"/>
    </xf>
    <xf numFmtId="0" fontId="0" fillId="6" borderId="57" xfId="0" applyFill="1" applyBorder="1"/>
    <xf numFmtId="0" fontId="15" fillId="6" borderId="58" xfId="0" applyFont="1" applyFill="1" applyBorder="1" applyAlignment="1">
      <alignment horizontal="center"/>
    </xf>
    <xf numFmtId="0" fontId="14" fillId="0" borderId="21" xfId="0" applyFont="1" applyBorder="1" applyAlignment="1">
      <alignment horizontal="center" vertical="center" wrapText="1"/>
    </xf>
    <xf numFmtId="44" fontId="14" fillId="0" borderId="18" xfId="4" applyFont="1" applyBorder="1" applyAlignment="1">
      <alignment horizontal="center" vertical="center"/>
    </xf>
    <xf numFmtId="0" fontId="14" fillId="6" borderId="43" xfId="0" applyFont="1" applyFill="1" applyBorder="1"/>
    <xf numFmtId="0" fontId="25" fillId="6" borderId="15" xfId="0" applyFont="1" applyFill="1" applyBorder="1" applyAlignment="1">
      <alignment horizontal="center"/>
    </xf>
    <xf numFmtId="0" fontId="14" fillId="6" borderId="38" xfId="0" applyFont="1" applyFill="1" applyBorder="1"/>
    <xf numFmtId="0" fontId="25" fillId="6" borderId="37" xfId="0" applyFont="1" applyFill="1" applyBorder="1" applyAlignment="1">
      <alignment horizontal="center"/>
    </xf>
    <xf numFmtId="0" fontId="10" fillId="6" borderId="37" xfId="0" applyFont="1" applyFill="1" applyBorder="1" applyAlignment="1">
      <alignment horizontal="left"/>
    </xf>
    <xf numFmtId="0" fontId="9" fillId="6" borderId="37" xfId="0" applyFont="1" applyFill="1" applyBorder="1" applyAlignment="1">
      <alignment horizontal="center"/>
    </xf>
    <xf numFmtId="0" fontId="25" fillId="6" borderId="59" xfId="0" applyFont="1" applyFill="1" applyBorder="1" applyAlignment="1">
      <alignment horizontal="center"/>
    </xf>
    <xf numFmtId="44" fontId="25" fillId="0" borderId="8" xfId="4" applyFont="1" applyFill="1" applyBorder="1" applyAlignment="1">
      <alignment vertical="center"/>
    </xf>
    <xf numFmtId="0" fontId="14" fillId="0" borderId="37" xfId="0" applyFont="1" applyFill="1" applyBorder="1" applyAlignment="1">
      <alignment horizontal="center"/>
    </xf>
    <xf numFmtId="2" fontId="0" fillId="0" borderId="0" xfId="0" applyNumberFormat="1" applyBorder="1" applyAlignment="1">
      <alignment horizontal="center" vertical="center"/>
    </xf>
    <xf numFmtId="44" fontId="0" fillId="0" borderId="0" xfId="1" applyFont="1" applyBorder="1" applyAlignment="1">
      <alignment horizontal="center" vertical="center"/>
    </xf>
    <xf numFmtId="2" fontId="14" fillId="0" borderId="44" xfId="0" applyNumberFormat="1" applyFont="1" applyBorder="1" applyAlignment="1">
      <alignment horizontal="center" vertical="center" wrapText="1"/>
    </xf>
    <xf numFmtId="44" fontId="14" fillId="0" borderId="44" xfId="4" applyFont="1" applyFill="1" applyBorder="1" applyAlignment="1">
      <alignment vertical="center"/>
    </xf>
    <xf numFmtId="44" fontId="14" fillId="0" borderId="44" xfId="4" applyFont="1" applyBorder="1" applyAlignment="1">
      <alignment horizontal="center" vertical="center"/>
    </xf>
    <xf numFmtId="0" fontId="25" fillId="0" borderId="2" xfId="0" applyFont="1" applyBorder="1"/>
    <xf numFmtId="164" fontId="25" fillId="0" borderId="2" xfId="0" applyNumberFormat="1" applyFont="1" applyBorder="1"/>
    <xf numFmtId="0" fontId="14" fillId="0" borderId="0" xfId="0" applyFont="1" applyBorder="1"/>
    <xf numFmtId="164" fontId="25" fillId="0" borderId="0" xfId="0" applyNumberFormat="1" applyFont="1" applyBorder="1"/>
    <xf numFmtId="0" fontId="31" fillId="0" borderId="52" xfId="0" applyFont="1" applyBorder="1"/>
    <xf numFmtId="0" fontId="31" fillId="0" borderId="7" xfId="0" applyFont="1" applyBorder="1" applyAlignment="1">
      <alignment horizontal="center"/>
    </xf>
    <xf numFmtId="0" fontId="23" fillId="0" borderId="2" xfId="0" applyFont="1" applyFill="1" applyBorder="1" applyAlignment="1">
      <alignment horizontal="left" vertical="top" wrapText="1"/>
    </xf>
    <xf numFmtId="0" fontId="21" fillId="0" borderId="0" xfId="0" applyFont="1" applyAlignment="1">
      <alignment vertical="center" wrapText="1"/>
    </xf>
    <xf numFmtId="0" fontId="21" fillId="0" borderId="0" xfId="0" applyFont="1" applyAlignment="1">
      <alignment vertical="center"/>
    </xf>
    <xf numFmtId="44" fontId="25" fillId="0" borderId="1" xfId="4" applyFont="1" applyFill="1" applyBorder="1" applyAlignment="1">
      <alignment vertical="center"/>
    </xf>
    <xf numFmtId="0" fontId="12" fillId="0" borderId="0" xfId="0" applyFont="1" applyFill="1" applyBorder="1"/>
    <xf numFmtId="0" fontId="31" fillId="0" borderId="20" xfId="0" applyFont="1" applyBorder="1"/>
    <xf numFmtId="0" fontId="31" fillId="0" borderId="0" xfId="0" applyFont="1" applyBorder="1" applyAlignment="1">
      <alignment horizontal="center"/>
    </xf>
    <xf numFmtId="0" fontId="23" fillId="0" borderId="1" xfId="0" applyFont="1" applyFill="1" applyBorder="1" applyAlignment="1">
      <alignment horizontal="left" vertical="top" wrapText="1"/>
    </xf>
    <xf numFmtId="0" fontId="8" fillId="0" borderId="13" xfId="3" applyFont="1" applyFill="1" applyBorder="1" applyAlignment="1">
      <alignment horizontal="left" vertical="top" wrapText="1"/>
    </xf>
    <xf numFmtId="0" fontId="8" fillId="0" borderId="0" xfId="3" applyFont="1" applyFill="1" applyAlignment="1">
      <alignment horizontal="left" vertical="top" wrapText="1"/>
    </xf>
    <xf numFmtId="0" fontId="2" fillId="7" borderId="3" xfId="0" applyFont="1" applyFill="1" applyBorder="1" applyAlignment="1">
      <alignment horizontal="center"/>
    </xf>
    <xf numFmtId="44" fontId="2" fillId="7" borderId="3" xfId="5" applyFont="1" applyFill="1" applyBorder="1" applyAlignment="1">
      <alignment horizontal="center"/>
    </xf>
    <xf numFmtId="0" fontId="0" fillId="6" borderId="34" xfId="0" applyFill="1" applyBorder="1"/>
    <xf numFmtId="0" fontId="3" fillId="0" borderId="1" xfId="0" applyFont="1" applyBorder="1" applyAlignment="1">
      <alignment horizontal="center" vertical="center" wrapText="1"/>
    </xf>
    <xf numFmtId="165" fontId="11" fillId="0" borderId="1" xfId="6" applyNumberFormat="1" applyFont="1" applyBorder="1" applyAlignment="1">
      <alignment vertical="center"/>
    </xf>
    <xf numFmtId="44" fontId="3" fillId="0" borderId="1" xfId="5" applyFont="1" applyBorder="1" applyAlignment="1">
      <alignment horizontal="center" vertical="center" wrapText="1"/>
    </xf>
    <xf numFmtId="165" fontId="11" fillId="0" borderId="1" xfId="7" applyNumberFormat="1" applyFont="1" applyFill="1" applyBorder="1" applyAlignment="1">
      <alignment vertical="center"/>
    </xf>
    <xf numFmtId="44" fontId="35" fillId="0" borderId="0" xfId="5" applyFont="1" applyAlignment="1">
      <alignment vertical="center" wrapText="1"/>
    </xf>
    <xf numFmtId="0" fontId="3" fillId="0" borderId="0" xfId="0" applyFont="1"/>
    <xf numFmtId="44" fontId="0" fillId="0" borderId="0" xfId="5" applyFont="1"/>
    <xf numFmtId="44" fontId="11" fillId="0" borderId="1" xfId="5" applyFont="1" applyBorder="1" applyAlignment="1">
      <alignment horizontal="center" vertical="center" wrapText="1"/>
    </xf>
    <xf numFmtId="165" fontId="11" fillId="0" borderId="1" xfId="7" applyNumberFormat="1" applyFont="1" applyBorder="1" applyAlignment="1">
      <alignment vertical="center"/>
    </xf>
    <xf numFmtId="0" fontId="3" fillId="0" borderId="1" xfId="0" applyFont="1" applyFill="1" applyBorder="1" applyAlignment="1">
      <alignment horizontal="center" vertical="center" wrapText="1"/>
    </xf>
    <xf numFmtId="165" fontId="11" fillId="0" borderId="1" xfId="6" applyNumberFormat="1" applyFont="1" applyFill="1" applyBorder="1" applyAlignment="1">
      <alignment vertical="center"/>
    </xf>
    <xf numFmtId="44" fontId="3" fillId="0" borderId="1" xfId="5" applyFont="1" applyFill="1" applyBorder="1" applyAlignment="1">
      <alignment horizontal="center" vertical="center" wrapText="1"/>
    </xf>
    <xf numFmtId="44" fontId="3" fillId="0" borderId="0" xfId="5" applyFont="1" applyAlignment="1">
      <alignment vertical="center"/>
    </xf>
    <xf numFmtId="44" fontId="35" fillId="0" borderId="0" xfId="5" applyFont="1" applyAlignment="1">
      <alignment vertical="center"/>
    </xf>
    <xf numFmtId="0" fontId="2" fillId="8" borderId="1" xfId="0" applyFont="1" applyFill="1" applyBorder="1"/>
    <xf numFmtId="44" fontId="2" fillId="8" borderId="1" xfId="5" applyFont="1" applyFill="1" applyBorder="1"/>
    <xf numFmtId="44" fontId="24" fillId="8" borderId="1" xfId="5" applyFont="1" applyFill="1" applyBorder="1"/>
    <xf numFmtId="44" fontId="35" fillId="0" borderId="0" xfId="5" applyFont="1" applyFill="1" applyAlignment="1">
      <alignment vertical="center"/>
    </xf>
    <xf numFmtId="0" fontId="3" fillId="0" borderId="0" xfId="0" applyFont="1" applyAlignment="1">
      <alignment horizontal="left" vertical="center"/>
    </xf>
    <xf numFmtId="44" fontId="3" fillId="0" borderId="0" xfId="5" applyFont="1" applyAlignment="1">
      <alignment horizontal="right" vertical="center"/>
    </xf>
    <xf numFmtId="0" fontId="2" fillId="9" borderId="1" xfId="0" applyFont="1" applyFill="1" applyBorder="1"/>
    <xf numFmtId="0" fontId="0" fillId="9" borderId="1" xfId="0" applyFill="1" applyBorder="1"/>
    <xf numFmtId="44" fontId="3" fillId="0" borderId="0" xfId="5" applyFont="1"/>
    <xf numFmtId="0" fontId="15" fillId="9" borderId="1" xfId="0" applyFont="1" applyFill="1" applyBorder="1" applyAlignment="1">
      <alignment horizontal="left"/>
    </xf>
    <xf numFmtId="0" fontId="3" fillId="0" borderId="1" xfId="0" applyFont="1" applyFill="1" applyBorder="1" applyAlignment="1">
      <alignment horizontal="center" vertical="center"/>
    </xf>
    <xf numFmtId="0" fontId="3" fillId="0" borderId="1" xfId="0" applyFont="1" applyFill="1" applyBorder="1" applyAlignment="1">
      <alignment horizontal="justify" wrapText="1"/>
    </xf>
    <xf numFmtId="0" fontId="3" fillId="0" borderId="0" xfId="0" applyFont="1" applyFill="1" applyAlignment="1">
      <alignment horizontal="left" vertical="center"/>
    </xf>
    <xf numFmtId="0" fontId="3" fillId="0" borderId="0" xfId="0" applyFont="1" applyFill="1" applyAlignment="1">
      <alignment horizontal="right" vertical="center"/>
    </xf>
    <xf numFmtId="2" fontId="0" fillId="0" borderId="0" xfId="0" applyNumberFormat="1"/>
    <xf numFmtId="0" fontId="2" fillId="3" borderId="0" xfId="0" applyFont="1" applyFill="1" applyBorder="1" applyAlignment="1">
      <alignment vertical="center" wrapText="1"/>
    </xf>
    <xf numFmtId="0" fontId="2" fillId="3" borderId="0" xfId="0" applyFont="1" applyFill="1" applyBorder="1" applyAlignment="1">
      <alignment horizontal="center" vertical="center" wrapText="1"/>
    </xf>
    <xf numFmtId="0" fontId="32" fillId="0" borderId="11" xfId="0" applyFont="1" applyBorder="1" applyAlignment="1">
      <alignment vertical="center" wrapText="1"/>
    </xf>
    <xf numFmtId="0" fontId="31" fillId="0" borderId="11" xfId="0" applyFont="1" applyBorder="1" applyAlignment="1"/>
    <xf numFmtId="0" fontId="10" fillId="0" borderId="11" xfId="0" applyFont="1" applyBorder="1" applyAlignment="1">
      <alignment vertical="top" wrapText="1"/>
    </xf>
    <xf numFmtId="0" fontId="31" fillId="0" borderId="55" xfId="0" applyFont="1" applyBorder="1"/>
    <xf numFmtId="0" fontId="31" fillId="0" borderId="45" xfId="0" applyFont="1" applyBorder="1" applyAlignment="1">
      <alignment horizontal="center"/>
    </xf>
    <xf numFmtId="0" fontId="8" fillId="0" borderId="17" xfId="3" applyFont="1" applyFill="1" applyBorder="1" applyAlignment="1">
      <alignment horizontal="left" vertical="top" wrapText="1"/>
    </xf>
    <xf numFmtId="0" fontId="31" fillId="0" borderId="20" xfId="0" applyFont="1" applyBorder="1" applyAlignment="1">
      <alignment horizontal="left"/>
    </xf>
    <xf numFmtId="0" fontId="32" fillId="0" borderId="52" xfId="0" applyFont="1" applyBorder="1" applyAlignment="1">
      <alignment horizontal="left" vertical="center" wrapText="1"/>
    </xf>
    <xf numFmtId="0" fontId="32" fillId="0" borderId="7" xfId="0" applyFont="1" applyBorder="1" applyAlignment="1">
      <alignment horizontal="left" vertical="center" wrapText="1"/>
    </xf>
    <xf numFmtId="0" fontId="32" fillId="0" borderId="53" xfId="0" applyFont="1" applyBorder="1" applyAlignment="1">
      <alignment horizontal="left" vertical="center" wrapText="1"/>
    </xf>
    <xf numFmtId="0" fontId="31" fillId="0" borderId="0" xfId="0" applyFont="1" applyBorder="1" applyAlignment="1">
      <alignment horizontal="center"/>
    </xf>
    <xf numFmtId="0" fontId="31" fillId="0" borderId="11" xfId="0" applyFont="1" applyBorder="1" applyAlignment="1">
      <alignment horizontal="center"/>
    </xf>
    <xf numFmtId="0" fontId="10" fillId="0" borderId="52" xfId="0" applyFont="1" applyBorder="1" applyAlignment="1">
      <alignment horizontal="left" vertical="top" wrapText="1"/>
    </xf>
    <xf numFmtId="0" fontId="10" fillId="0" borderId="7" xfId="0" applyFont="1" applyBorder="1" applyAlignment="1">
      <alignment horizontal="left" vertical="top" wrapText="1"/>
    </xf>
    <xf numFmtId="0" fontId="10" fillId="0" borderId="53" xfId="0" applyFont="1" applyBorder="1" applyAlignment="1">
      <alignment horizontal="left" vertical="top" wrapText="1"/>
    </xf>
    <xf numFmtId="0" fontId="31" fillId="0" borderId="45" xfId="0" applyFont="1" applyBorder="1" applyAlignment="1">
      <alignment horizontal="center"/>
    </xf>
    <xf numFmtId="0" fontId="31" fillId="0" borderId="56" xfId="0" applyFont="1" applyBorder="1" applyAlignment="1">
      <alignment horizontal="center"/>
    </xf>
    <xf numFmtId="0" fontId="31" fillId="0" borderId="7" xfId="0" applyFont="1" applyBorder="1" applyAlignment="1">
      <alignment horizontal="center"/>
    </xf>
    <xf numFmtId="0" fontId="31" fillId="0" borderId="53" xfId="0" applyFont="1" applyBorder="1" applyAlignment="1">
      <alignment horizontal="center"/>
    </xf>
    <xf numFmtId="0" fontId="32" fillId="0" borderId="0" xfId="0" applyFont="1" applyBorder="1" applyAlignment="1">
      <alignment horizontal="center" vertical="center" wrapText="1"/>
    </xf>
    <xf numFmtId="0" fontId="32" fillId="0" borderId="11" xfId="0" applyFont="1" applyBorder="1" applyAlignment="1">
      <alignment horizontal="center" vertical="center" wrapText="1"/>
    </xf>
    <xf numFmtId="0" fontId="10" fillId="0" borderId="0" xfId="0" applyFont="1" applyBorder="1" applyAlignment="1">
      <alignment horizontal="left" vertical="top" wrapText="1"/>
    </xf>
    <xf numFmtId="0" fontId="10" fillId="0" borderId="11" xfId="0" applyFont="1" applyBorder="1" applyAlignment="1">
      <alignment horizontal="left" vertical="top" wrapText="1"/>
    </xf>
    <xf numFmtId="0" fontId="15" fillId="6" borderId="35" xfId="0" applyFont="1" applyFill="1" applyBorder="1" applyAlignment="1">
      <alignment horizontal="center"/>
    </xf>
    <xf numFmtId="0" fontId="15" fillId="6" borderId="64" xfId="0" applyFont="1" applyFill="1" applyBorder="1" applyAlignment="1">
      <alignment horizontal="center"/>
    </xf>
    <xf numFmtId="0" fontId="15" fillId="7" borderId="60" xfId="0" applyFont="1" applyFill="1" applyBorder="1" applyAlignment="1">
      <alignment horizontal="center"/>
    </xf>
    <xf numFmtId="0" fontId="15" fillId="7" borderId="6" xfId="0" applyFont="1" applyFill="1" applyBorder="1" applyAlignment="1">
      <alignment horizontal="center"/>
    </xf>
    <xf numFmtId="0" fontId="33" fillId="0" borderId="19" xfId="0" applyFont="1" applyBorder="1" applyAlignment="1">
      <alignment horizontal="left" vertical="top" wrapText="1"/>
    </xf>
    <xf numFmtId="0" fontId="33" fillId="0" borderId="31" xfId="0" applyFont="1" applyBorder="1" applyAlignment="1">
      <alignment horizontal="left" vertical="top"/>
    </xf>
    <xf numFmtId="0" fontId="2" fillId="7" borderId="63" xfId="0" applyFont="1" applyFill="1" applyBorder="1" applyAlignment="1">
      <alignment horizontal="center" wrapText="1"/>
    </xf>
    <xf numFmtId="0" fontId="2" fillId="7" borderId="40" xfId="0" applyFont="1" applyFill="1" applyBorder="1" applyAlignment="1">
      <alignment horizontal="center" wrapText="1"/>
    </xf>
    <xf numFmtId="2" fontId="2" fillId="7" borderId="60" xfId="0" applyNumberFormat="1" applyFont="1" applyFill="1" applyBorder="1" applyAlignment="1">
      <alignment horizontal="center"/>
    </xf>
    <xf numFmtId="2" fontId="2" fillId="7" borderId="6" xfId="0" applyNumberFormat="1" applyFont="1" applyFill="1" applyBorder="1" applyAlignment="1">
      <alignment horizontal="center"/>
    </xf>
    <xf numFmtId="0" fontId="2" fillId="7" borderId="61" xfId="0" applyFont="1" applyFill="1" applyBorder="1" applyAlignment="1">
      <alignment horizontal="center"/>
    </xf>
    <xf numFmtId="0" fontId="2" fillId="7" borderId="62" xfId="0" applyFont="1" applyFill="1" applyBorder="1" applyAlignment="1">
      <alignment horizontal="center"/>
    </xf>
    <xf numFmtId="0" fontId="2" fillId="7" borderId="63" xfId="0" applyFont="1" applyFill="1" applyBorder="1" applyAlignment="1">
      <alignment horizontal="center"/>
    </xf>
    <xf numFmtId="0" fontId="2" fillId="7" borderId="40" xfId="0" applyFont="1" applyFill="1" applyBorder="1" applyAlignment="1">
      <alignment horizontal="center"/>
    </xf>
    <xf numFmtId="0" fontId="2" fillId="7" borderId="60" xfId="0" applyFont="1" applyFill="1" applyBorder="1" applyAlignment="1">
      <alignment horizontal="center"/>
    </xf>
    <xf numFmtId="0" fontId="2" fillId="7" borderId="6" xfId="0" applyFont="1" applyFill="1" applyBorder="1" applyAlignment="1">
      <alignment horizontal="center"/>
    </xf>
    <xf numFmtId="0" fontId="15" fillId="9" borderId="19" xfId="0" applyFont="1" applyFill="1" applyBorder="1" applyAlignment="1">
      <alignment horizontal="center"/>
    </xf>
    <xf numFmtId="0" fontId="15" fillId="9" borderId="31" xfId="0" applyFont="1" applyFill="1" applyBorder="1" applyAlignment="1">
      <alignment horizontal="center"/>
    </xf>
    <xf numFmtId="0" fontId="15" fillId="9" borderId="19" xfId="0" applyFont="1" applyFill="1" applyBorder="1" applyAlignment="1">
      <alignment horizontal="center" wrapText="1"/>
    </xf>
    <xf numFmtId="0" fontId="15" fillId="9" borderId="31" xfId="0" applyFont="1" applyFill="1" applyBorder="1" applyAlignment="1">
      <alignment horizontal="center" wrapText="1"/>
    </xf>
    <xf numFmtId="0" fontId="15" fillId="8" borderId="19" xfId="0" applyFont="1" applyFill="1" applyBorder="1" applyAlignment="1">
      <alignment horizontal="center"/>
    </xf>
    <xf numFmtId="0" fontId="15" fillId="8" borderId="31" xfId="0" applyFont="1" applyFill="1" applyBorder="1" applyAlignment="1">
      <alignment horizontal="center"/>
    </xf>
  </cellXfs>
  <cellStyles count="8">
    <cellStyle name="Moneda" xfId="5" builtinId="4"/>
    <cellStyle name="Moneda 2" xfId="1"/>
    <cellStyle name="Moneda 2 2" xfId="2"/>
    <cellStyle name="Moneda 3" xfId="4"/>
    <cellStyle name="Normal" xfId="0" builtinId="0"/>
    <cellStyle name="Normal 2" xfId="7"/>
    <cellStyle name="Normal 2 4" xfId="6"/>
    <cellStyle name="Normal 2 5"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3</xdr:col>
      <xdr:colOff>0</xdr:colOff>
      <xdr:row>27</xdr:row>
      <xdr:rowOff>0</xdr:rowOff>
    </xdr:from>
    <xdr:ext cx="304800" cy="304800"/>
    <xdr:sp macro="" textlink="">
      <xdr:nvSpPr>
        <xdr:cNvPr id="2" name="AutoShape 5" descr="blob:https://web.whatsapp.com/5cf981b2-f56d-446f-a2f9-d4359a1a54c9">
          <a:extLst>
            <a:ext uri="{FF2B5EF4-FFF2-40B4-BE49-F238E27FC236}">
              <a16:creationId xmlns:a16="http://schemas.microsoft.com/office/drawing/2014/main" xmlns="" id="{954FCBBB-B9A5-4765-9834-01B414A849FB}"/>
            </a:ext>
          </a:extLst>
        </xdr:cNvPr>
        <xdr:cNvSpPr>
          <a:spLocks noChangeAspect="1" noChangeArrowheads="1"/>
        </xdr:cNvSpPr>
      </xdr:nvSpPr>
      <xdr:spPr bwMode="auto">
        <a:xfrm>
          <a:off x="2286000" y="60960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3</xdr:col>
      <xdr:colOff>0</xdr:colOff>
      <xdr:row>24</xdr:row>
      <xdr:rowOff>0</xdr:rowOff>
    </xdr:from>
    <xdr:ext cx="304800" cy="304800"/>
    <xdr:sp macro="" textlink="">
      <xdr:nvSpPr>
        <xdr:cNvPr id="3" name="AutoShape 5" descr="blob:https://web.whatsapp.com/5cf981b2-f56d-446f-a2f9-d4359a1a54c9">
          <a:extLst>
            <a:ext uri="{FF2B5EF4-FFF2-40B4-BE49-F238E27FC236}">
              <a16:creationId xmlns:a16="http://schemas.microsoft.com/office/drawing/2014/main" xmlns="" id="{2A8332BD-9B3B-4617-9FAF-5297AC78076D}"/>
            </a:ext>
          </a:extLst>
        </xdr:cNvPr>
        <xdr:cNvSpPr>
          <a:spLocks noChangeAspect="1" noChangeArrowheads="1"/>
        </xdr:cNvSpPr>
      </xdr:nvSpPr>
      <xdr:spPr bwMode="auto">
        <a:xfrm>
          <a:off x="2286000" y="55245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drawings/drawing2.xml><?xml version="1.0" encoding="utf-8"?>
<xdr:wsDr xmlns:xdr="http://schemas.openxmlformats.org/drawingml/2006/spreadsheetDrawing" xmlns:a="http://schemas.openxmlformats.org/drawingml/2006/main">
  <xdr:oneCellAnchor>
    <xdr:from>
      <xdr:col>3</xdr:col>
      <xdr:colOff>0</xdr:colOff>
      <xdr:row>3</xdr:row>
      <xdr:rowOff>0</xdr:rowOff>
    </xdr:from>
    <xdr:ext cx="304800" cy="304800"/>
    <xdr:sp macro="" textlink="">
      <xdr:nvSpPr>
        <xdr:cNvPr id="2" name="AutoShape 5" descr="blob:https://web.whatsapp.com/5cf981b2-f56d-446f-a2f9-d4359a1a54c9">
          <a:extLst>
            <a:ext uri="{FF2B5EF4-FFF2-40B4-BE49-F238E27FC236}">
              <a16:creationId xmlns:a16="http://schemas.microsoft.com/office/drawing/2014/main" xmlns="" id="{41C1D084-16A1-4CDE-BA67-AC598A9CA5E0}"/>
            </a:ext>
          </a:extLst>
        </xdr:cNvPr>
        <xdr:cNvSpPr>
          <a:spLocks noChangeAspect="1" noChangeArrowheads="1"/>
        </xdr:cNvSpPr>
      </xdr:nvSpPr>
      <xdr:spPr bwMode="auto">
        <a:xfrm>
          <a:off x="1362075" y="13696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Gerencia\Desktop\USB%20LEXAR\Nueva%20carpeta\AULA%20AISLADA%20TRAD.%20CIM.%20CONCRET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Win-qkcabbbavs9\ProyectosTipo\AULA%20AISLADA\AULA%20AISLADA%20TRAD.%20CIM.%20CONCRET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Design-Pc/Documents/DOC.%20SUSY/ALMACENCEN%20GTO/CIERRE%20DE%20OBRA/ALMACEN%20DE%20MEDICAMENTOS%20ISAPEG%20(estimac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ICOS"/>
      <sheetName val="PRES ALZADO AU-AISL 6x8"/>
      <sheetName val="CATALOGO"/>
      <sheetName val="GEN. OBRA COMPLEMENTARIA"/>
      <sheetName val="GENERADOR AULA AISLADA"/>
      <sheetName val="PROGRAMA DE OBRA"/>
      <sheetName val="RESUMEN DE OBRA"/>
      <sheetName val="Hoja1"/>
    </sheetNames>
    <sheetDataSet>
      <sheetData sheetId="0" refreshError="1"/>
      <sheetData sheetId="1" refreshError="1"/>
      <sheetData sheetId="2" refreshError="1"/>
      <sheetData sheetId="3" refreshError="1">
        <row r="15">
          <cell r="A15" t="str">
            <v>I.4.03.2B</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BASICOS"/>
      <sheetName val="PRES ALZADO AU-AISL 6x8"/>
      <sheetName val="CATALOGO"/>
      <sheetName val="GEN. OBRA COMPLEMENTARIA"/>
      <sheetName val="GENERADOR AULA AISLADA"/>
      <sheetName val="FICHA TECNICA"/>
      <sheetName val="PROGRAMA DE OBRA"/>
      <sheetName val="RESUMEN DE OBRA"/>
    </sheetNames>
    <sheetDataSet>
      <sheetData sheetId="0"/>
      <sheetData sheetId="1"/>
      <sheetData sheetId="2"/>
      <sheetData sheetId="3">
        <row r="35">
          <cell r="A35" t="str">
            <v>XVII.3.02.1</v>
          </cell>
        </row>
        <row r="57">
          <cell r="A57" t="str">
            <v>XVIII.1.01</v>
          </cell>
        </row>
        <row r="69">
          <cell r="A69" t="str">
            <v>VIII.3.03</v>
          </cell>
        </row>
        <row r="82">
          <cell r="A82" t="str">
            <v>XI.1.01.2F</v>
          </cell>
        </row>
      </sheetData>
      <sheetData sheetId="4"/>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ALOGO"/>
      <sheetName val="CARATULA"/>
      <sheetName val=" ESTIMACIÓN"/>
      <sheetName val="PRESUPUESTO"/>
      <sheetName val="GENERADORES"/>
    </sheetNames>
    <sheetDataSet>
      <sheetData sheetId="0"/>
      <sheetData sheetId="1"/>
      <sheetData sheetId="2"/>
      <sheetData sheetId="3">
        <row r="75">
          <cell r="B75" t="str">
            <v>ISASAN-06</v>
          </cell>
          <cell r="D75" t="str">
            <v xml:space="preserve">PZA </v>
          </cell>
        </row>
      </sheetData>
      <sheetData sheetId="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58"/>
  <sheetViews>
    <sheetView view="pageBreakPreview" zoomScale="78" zoomScaleNormal="78" zoomScaleSheetLayoutView="78" workbookViewId="0">
      <selection activeCell="B3" sqref="B3"/>
    </sheetView>
  </sheetViews>
  <sheetFormatPr baseColWidth="10" defaultRowHeight="15" x14ac:dyDescent="0.25"/>
  <cols>
    <col min="1" max="1" width="2.42578125" customWidth="1"/>
    <col min="3" max="3" width="11.42578125" customWidth="1"/>
    <col min="4" max="4" width="42.140625" customWidth="1"/>
    <col min="5" max="5" width="11.42578125" customWidth="1"/>
    <col min="7" max="7" width="15.28515625" customWidth="1"/>
    <col min="8" max="8" width="18.42578125" customWidth="1"/>
    <col min="10" max="10" width="19.28515625" customWidth="1"/>
  </cols>
  <sheetData>
    <row r="1" spans="2:8" ht="17.25" thickBot="1" x14ac:dyDescent="0.3">
      <c r="D1" s="108"/>
      <c r="E1" s="108"/>
      <c r="F1" s="108"/>
      <c r="G1" s="108"/>
      <c r="H1" s="109"/>
    </row>
    <row r="2" spans="2:8" ht="57" customHeight="1" thickBot="1" x14ac:dyDescent="0.3">
      <c r="B2" s="222" t="s">
        <v>345</v>
      </c>
      <c r="C2" s="223"/>
      <c r="D2" s="223"/>
      <c r="E2" s="223"/>
      <c r="F2" s="223"/>
      <c r="G2" s="223"/>
      <c r="H2" s="224"/>
    </row>
    <row r="3" spans="2:8" ht="16.5" thickBot="1" x14ac:dyDescent="0.3">
      <c r="B3" s="175"/>
      <c r="C3" s="176" t="s">
        <v>291</v>
      </c>
      <c r="D3" s="177">
        <v>3</v>
      </c>
      <c r="E3" s="225" t="s">
        <v>294</v>
      </c>
      <c r="F3" s="225"/>
      <c r="G3" s="225"/>
      <c r="H3" s="226"/>
    </row>
    <row r="4" spans="2:8" ht="15.75" thickBot="1" x14ac:dyDescent="0.3">
      <c r="B4" s="227" t="s">
        <v>341</v>
      </c>
      <c r="C4" s="228"/>
      <c r="D4" s="228"/>
      <c r="E4" s="228"/>
      <c r="F4" s="228"/>
      <c r="G4" s="228"/>
      <c r="H4" s="229"/>
    </row>
    <row r="5" spans="2:8" ht="15.75" thickBot="1" x14ac:dyDescent="0.3">
      <c r="B5" s="111" t="s">
        <v>46</v>
      </c>
      <c r="C5" s="112" t="s">
        <v>180</v>
      </c>
      <c r="D5" s="112" t="s">
        <v>181</v>
      </c>
      <c r="E5" s="112" t="s">
        <v>182</v>
      </c>
      <c r="F5" s="113" t="s">
        <v>183</v>
      </c>
      <c r="G5" s="113" t="s">
        <v>41</v>
      </c>
      <c r="H5" s="113" t="s">
        <v>40</v>
      </c>
    </row>
    <row r="6" spans="2:8" x14ac:dyDescent="0.25">
      <c r="B6" s="114"/>
      <c r="C6" s="115"/>
      <c r="D6" s="116" t="s">
        <v>72</v>
      </c>
      <c r="E6" s="117"/>
      <c r="F6" s="117"/>
      <c r="G6" s="117"/>
      <c r="H6" s="117"/>
    </row>
    <row r="7" spans="2:8" ht="80.25" customHeight="1" x14ac:dyDescent="0.25">
      <c r="B7" s="40">
        <v>1</v>
      </c>
      <c r="C7" s="40" t="s">
        <v>184</v>
      </c>
      <c r="D7" s="118" t="s">
        <v>185</v>
      </c>
      <c r="E7" s="119" t="s">
        <v>124</v>
      </c>
      <c r="F7" s="120">
        <v>6.39</v>
      </c>
      <c r="G7" s="174"/>
      <c r="H7" s="122"/>
    </row>
    <row r="8" spans="2:8" ht="78" customHeight="1" x14ac:dyDescent="0.25">
      <c r="B8" s="40">
        <v>2</v>
      </c>
      <c r="C8" s="40" t="s">
        <v>186</v>
      </c>
      <c r="D8" s="118" t="s">
        <v>125</v>
      </c>
      <c r="E8" s="119" t="s">
        <v>124</v>
      </c>
      <c r="F8" s="120">
        <v>6.39</v>
      </c>
      <c r="G8" s="174"/>
      <c r="H8" s="122"/>
    </row>
    <row r="9" spans="2:8" ht="100.5" customHeight="1" x14ac:dyDescent="0.25">
      <c r="B9" s="40">
        <v>3</v>
      </c>
      <c r="C9" s="40" t="s">
        <v>24</v>
      </c>
      <c r="D9" s="118" t="s">
        <v>23</v>
      </c>
      <c r="E9" s="119" t="s">
        <v>8</v>
      </c>
      <c r="F9" s="120">
        <v>9.1300000000000008</v>
      </c>
      <c r="G9" s="123"/>
      <c r="H9" s="122"/>
    </row>
    <row r="10" spans="2:8" ht="105.75" customHeight="1" x14ac:dyDescent="0.25">
      <c r="B10" s="40">
        <v>4</v>
      </c>
      <c r="C10" s="40" t="s">
        <v>22</v>
      </c>
      <c r="D10" s="118" t="s">
        <v>187</v>
      </c>
      <c r="E10" s="119" t="s">
        <v>8</v>
      </c>
      <c r="F10" s="120">
        <v>20.34</v>
      </c>
      <c r="G10" s="123"/>
      <c r="H10" s="122"/>
    </row>
    <row r="11" spans="2:8" ht="110.25" customHeight="1" x14ac:dyDescent="0.25">
      <c r="B11" s="40">
        <v>5</v>
      </c>
      <c r="C11" s="40" t="s">
        <v>188</v>
      </c>
      <c r="D11" s="118" t="s">
        <v>189</v>
      </c>
      <c r="E11" s="119" t="s">
        <v>0</v>
      </c>
      <c r="F11" s="40">
        <v>1</v>
      </c>
      <c r="G11" s="123"/>
      <c r="H11" s="122"/>
    </row>
    <row r="12" spans="2:8" ht="89.25" customHeight="1" x14ac:dyDescent="0.25">
      <c r="B12" s="40">
        <v>6</v>
      </c>
      <c r="C12" s="40" t="s">
        <v>190</v>
      </c>
      <c r="D12" s="118" t="s">
        <v>191</v>
      </c>
      <c r="E12" s="119" t="s">
        <v>8</v>
      </c>
      <c r="F12" s="40">
        <v>2.13</v>
      </c>
      <c r="G12" s="174"/>
      <c r="H12" s="122"/>
    </row>
    <row r="13" spans="2:8" x14ac:dyDescent="0.25">
      <c r="B13" s="124"/>
      <c r="C13" s="125"/>
      <c r="D13" s="126" t="s">
        <v>71</v>
      </c>
      <c r="E13" s="127"/>
      <c r="F13" s="125"/>
      <c r="G13" s="128"/>
      <c r="H13" s="125"/>
    </row>
    <row r="14" spans="2:8" ht="97.5" customHeight="1" x14ac:dyDescent="0.25">
      <c r="B14" s="40">
        <v>7</v>
      </c>
      <c r="C14" s="40" t="s">
        <v>192</v>
      </c>
      <c r="D14" s="118" t="s">
        <v>193</v>
      </c>
      <c r="E14" s="119" t="s">
        <v>124</v>
      </c>
      <c r="F14" s="120">
        <v>0.92</v>
      </c>
      <c r="G14" s="123"/>
      <c r="H14" s="122"/>
    </row>
    <row r="15" spans="2:8" ht="102" customHeight="1" x14ac:dyDescent="0.25">
      <c r="B15" s="40">
        <v>8</v>
      </c>
      <c r="C15" s="40" t="s">
        <v>194</v>
      </c>
      <c r="D15" s="118" t="s">
        <v>195</v>
      </c>
      <c r="E15" s="119" t="s">
        <v>8</v>
      </c>
      <c r="F15" s="120">
        <v>10.93</v>
      </c>
      <c r="G15" s="123"/>
      <c r="H15" s="122"/>
    </row>
    <row r="16" spans="2:8" ht="129" customHeight="1" x14ac:dyDescent="0.25">
      <c r="B16" s="129">
        <v>9</v>
      </c>
      <c r="C16" s="129" t="s">
        <v>196</v>
      </c>
      <c r="D16" s="130" t="s">
        <v>197</v>
      </c>
      <c r="E16" s="131" t="s">
        <v>11</v>
      </c>
      <c r="F16" s="132">
        <v>13.84</v>
      </c>
      <c r="G16" s="133"/>
      <c r="H16" s="134"/>
    </row>
    <row r="17" spans="2:8" ht="70.5" customHeight="1" x14ac:dyDescent="0.25">
      <c r="B17" s="40">
        <v>10</v>
      </c>
      <c r="C17" s="40" t="s">
        <v>198</v>
      </c>
      <c r="D17" s="118" t="s">
        <v>199</v>
      </c>
      <c r="E17" s="119" t="s">
        <v>11</v>
      </c>
      <c r="F17" s="120">
        <v>6.08</v>
      </c>
      <c r="G17" s="123"/>
      <c r="H17" s="122"/>
    </row>
    <row r="18" spans="2:8" ht="110.25" customHeight="1" x14ac:dyDescent="0.25">
      <c r="B18" s="40">
        <v>11</v>
      </c>
      <c r="C18" s="40" t="s">
        <v>200</v>
      </c>
      <c r="D18" s="118" t="s">
        <v>201</v>
      </c>
      <c r="E18" s="119" t="s">
        <v>11</v>
      </c>
      <c r="F18" s="120">
        <v>4.2</v>
      </c>
      <c r="G18" s="174"/>
      <c r="H18" s="122"/>
    </row>
    <row r="19" spans="2:8" x14ac:dyDescent="0.25">
      <c r="B19" s="124"/>
      <c r="C19" s="125"/>
      <c r="D19" s="126" t="s">
        <v>202</v>
      </c>
      <c r="E19" s="127"/>
      <c r="F19" s="125"/>
      <c r="G19" s="128"/>
      <c r="H19" s="125"/>
    </row>
    <row r="20" spans="2:8" ht="111" customHeight="1" x14ac:dyDescent="0.25">
      <c r="B20" s="40">
        <v>12</v>
      </c>
      <c r="C20" s="40" t="s">
        <v>35</v>
      </c>
      <c r="D20" s="118" t="s">
        <v>203</v>
      </c>
      <c r="E20" s="119" t="s">
        <v>11</v>
      </c>
      <c r="F20" s="120">
        <v>12</v>
      </c>
      <c r="G20" s="123"/>
      <c r="H20" s="122"/>
    </row>
    <row r="21" spans="2:8" ht="93.75" customHeight="1" x14ac:dyDescent="0.25">
      <c r="B21" s="40">
        <v>13</v>
      </c>
      <c r="C21" s="40" t="s">
        <v>33</v>
      </c>
      <c r="D21" s="118" t="s">
        <v>32</v>
      </c>
      <c r="E21" s="119" t="s">
        <v>8</v>
      </c>
      <c r="F21" s="120">
        <v>29.47</v>
      </c>
      <c r="G21" s="123"/>
      <c r="H21" s="122"/>
    </row>
    <row r="22" spans="2:8" ht="93.75" customHeight="1" x14ac:dyDescent="0.25">
      <c r="B22" s="40">
        <v>14</v>
      </c>
      <c r="C22" s="40" t="s">
        <v>31</v>
      </c>
      <c r="D22" s="118" t="s">
        <v>30</v>
      </c>
      <c r="E22" s="119" t="s">
        <v>8</v>
      </c>
      <c r="F22" s="120">
        <v>29.47</v>
      </c>
      <c r="G22" s="123"/>
      <c r="H22" s="122"/>
    </row>
    <row r="23" spans="2:8" ht="93.75" customHeight="1" x14ac:dyDescent="0.25">
      <c r="B23" s="40">
        <v>15</v>
      </c>
      <c r="C23" s="40" t="s">
        <v>29</v>
      </c>
      <c r="D23" s="118" t="s">
        <v>28</v>
      </c>
      <c r="E23" s="119" t="s">
        <v>8</v>
      </c>
      <c r="F23" s="120">
        <v>29.47</v>
      </c>
      <c r="G23" s="123"/>
      <c r="H23" s="122"/>
    </row>
    <row r="24" spans="2:8" ht="156.75" customHeight="1" x14ac:dyDescent="0.25">
      <c r="B24" s="40">
        <v>16</v>
      </c>
      <c r="C24" s="40" t="s">
        <v>27</v>
      </c>
      <c r="D24" s="118" t="s">
        <v>204</v>
      </c>
      <c r="E24" s="119" t="s">
        <v>11</v>
      </c>
      <c r="F24" s="120">
        <v>44.26</v>
      </c>
      <c r="G24" s="123"/>
      <c r="H24" s="122"/>
    </row>
    <row r="25" spans="2:8" x14ac:dyDescent="0.25">
      <c r="B25" s="124"/>
      <c r="C25" s="125"/>
      <c r="D25" s="126" t="s">
        <v>205</v>
      </c>
      <c r="E25" s="127"/>
      <c r="F25" s="125"/>
      <c r="G25" s="128"/>
      <c r="H25" s="125"/>
    </row>
    <row r="26" spans="2:8" ht="212.25" customHeight="1" x14ac:dyDescent="0.25">
      <c r="B26" s="40">
        <v>17</v>
      </c>
      <c r="C26" s="40" t="s">
        <v>67</v>
      </c>
      <c r="D26" s="118" t="s">
        <v>206</v>
      </c>
      <c r="E26" s="119" t="s">
        <v>8</v>
      </c>
      <c r="F26" s="120">
        <v>98.62</v>
      </c>
      <c r="G26" s="123"/>
      <c r="H26" s="122"/>
    </row>
    <row r="27" spans="2:8" ht="135.75" customHeight="1" x14ac:dyDescent="0.25">
      <c r="B27" s="40">
        <v>18</v>
      </c>
      <c r="C27" s="40" t="s">
        <v>207</v>
      </c>
      <c r="D27" s="118" t="s">
        <v>208</v>
      </c>
      <c r="E27" s="119" t="s">
        <v>8</v>
      </c>
      <c r="F27" s="120">
        <v>30.73</v>
      </c>
      <c r="G27" s="174"/>
      <c r="H27" s="122"/>
    </row>
    <row r="28" spans="2:8" ht="139.5" customHeight="1" x14ac:dyDescent="0.25">
      <c r="B28" s="40">
        <v>19</v>
      </c>
      <c r="C28" s="40" t="s">
        <v>209</v>
      </c>
      <c r="D28" s="118" t="s">
        <v>210</v>
      </c>
      <c r="E28" s="119" t="s">
        <v>11</v>
      </c>
      <c r="F28" s="120">
        <v>4.0999999999999996</v>
      </c>
      <c r="G28" s="174"/>
      <c r="H28" s="122"/>
    </row>
    <row r="29" spans="2:8" ht="159.75" customHeight="1" x14ac:dyDescent="0.25">
      <c r="B29" s="40">
        <v>20</v>
      </c>
      <c r="C29" s="40" t="s">
        <v>65</v>
      </c>
      <c r="D29" s="118" t="s">
        <v>64</v>
      </c>
      <c r="E29" s="119" t="s">
        <v>8</v>
      </c>
      <c r="F29" s="120">
        <v>4.57</v>
      </c>
      <c r="G29" s="174"/>
      <c r="H29" s="122"/>
    </row>
    <row r="30" spans="2:8" x14ac:dyDescent="0.25">
      <c r="B30" s="124"/>
      <c r="C30" s="125"/>
      <c r="D30" s="126" t="s">
        <v>211</v>
      </c>
      <c r="E30" s="127"/>
      <c r="F30" s="125"/>
      <c r="G30" s="128"/>
      <c r="H30" s="125"/>
    </row>
    <row r="31" spans="2:8" ht="103.5" customHeight="1" x14ac:dyDescent="0.25">
      <c r="B31" s="40">
        <v>21</v>
      </c>
      <c r="C31" s="40" t="s">
        <v>212</v>
      </c>
      <c r="D31" s="118" t="s">
        <v>213</v>
      </c>
      <c r="E31" s="119" t="s">
        <v>4</v>
      </c>
      <c r="F31" s="120">
        <v>1</v>
      </c>
      <c r="G31" s="123"/>
      <c r="H31" s="122"/>
    </row>
    <row r="32" spans="2:8" ht="193.5" customHeight="1" x14ac:dyDescent="0.25">
      <c r="B32" s="40">
        <v>22</v>
      </c>
      <c r="C32" s="40" t="s">
        <v>214</v>
      </c>
      <c r="D32" s="118" t="s">
        <v>215</v>
      </c>
      <c r="E32" s="119" t="s">
        <v>0</v>
      </c>
      <c r="F32" s="120">
        <v>1</v>
      </c>
      <c r="G32" s="123"/>
      <c r="H32" s="122"/>
    </row>
    <row r="33" spans="2:10" ht="150" customHeight="1" x14ac:dyDescent="0.25">
      <c r="B33" s="40">
        <v>23</v>
      </c>
      <c r="C33" s="40" t="s">
        <v>216</v>
      </c>
      <c r="D33" s="118" t="s">
        <v>217</v>
      </c>
      <c r="E33" s="119" t="s">
        <v>0</v>
      </c>
      <c r="F33" s="120">
        <v>1</v>
      </c>
      <c r="G33" s="123"/>
      <c r="H33" s="122"/>
    </row>
    <row r="34" spans="2:10" ht="176.25" customHeight="1" x14ac:dyDescent="0.25">
      <c r="B34" s="40">
        <v>24</v>
      </c>
      <c r="C34" s="40" t="s">
        <v>218</v>
      </c>
      <c r="D34" s="118" t="s">
        <v>219</v>
      </c>
      <c r="E34" s="119" t="s">
        <v>0</v>
      </c>
      <c r="F34" s="120">
        <v>1</v>
      </c>
      <c r="G34" s="123"/>
      <c r="H34" s="122"/>
    </row>
    <row r="35" spans="2:10" ht="150" customHeight="1" x14ac:dyDescent="0.25">
      <c r="B35" s="40">
        <v>25</v>
      </c>
      <c r="C35" s="40" t="s">
        <v>220</v>
      </c>
      <c r="D35" s="178" t="s">
        <v>221</v>
      </c>
      <c r="E35" s="119" t="s">
        <v>0</v>
      </c>
      <c r="F35" s="120">
        <v>1</v>
      </c>
      <c r="G35" s="123"/>
      <c r="H35" s="122"/>
    </row>
    <row r="36" spans="2:10" ht="150" customHeight="1" x14ac:dyDescent="0.25">
      <c r="B36" s="40">
        <v>26</v>
      </c>
      <c r="C36" s="40" t="s">
        <v>222</v>
      </c>
      <c r="D36" s="118" t="s">
        <v>1</v>
      </c>
      <c r="E36" s="119" t="s">
        <v>0</v>
      </c>
      <c r="F36" s="120">
        <v>1</v>
      </c>
      <c r="G36" s="123"/>
      <c r="H36" s="122"/>
    </row>
    <row r="37" spans="2:10" ht="150" customHeight="1" x14ac:dyDescent="0.25">
      <c r="B37" s="40">
        <v>27</v>
      </c>
      <c r="C37" s="40" t="s">
        <v>223</v>
      </c>
      <c r="D37" s="118" t="s">
        <v>287</v>
      </c>
      <c r="E37" s="119" t="s">
        <v>5</v>
      </c>
      <c r="F37" s="120">
        <v>1</v>
      </c>
      <c r="G37" s="174"/>
      <c r="H37" s="122"/>
      <c r="I37" s="40" t="s">
        <v>7</v>
      </c>
    </row>
    <row r="38" spans="2:10" ht="14.25" customHeight="1" x14ac:dyDescent="0.25">
      <c r="B38" s="124"/>
      <c r="C38" s="125"/>
      <c r="D38" s="126" t="s">
        <v>224</v>
      </c>
      <c r="E38" s="127"/>
      <c r="F38" s="125"/>
      <c r="G38" s="128"/>
      <c r="H38" s="125"/>
    </row>
    <row r="39" spans="2:10" ht="150.75" customHeight="1" x14ac:dyDescent="0.25">
      <c r="B39" s="40">
        <v>28</v>
      </c>
      <c r="C39" s="40" t="s">
        <v>225</v>
      </c>
      <c r="D39" s="118" t="s">
        <v>226</v>
      </c>
      <c r="E39" s="119" t="s">
        <v>0</v>
      </c>
      <c r="F39" s="40">
        <v>2</v>
      </c>
      <c r="G39" s="174"/>
      <c r="H39" s="122"/>
    </row>
    <row r="40" spans="2:10" ht="101.25" customHeight="1" x14ac:dyDescent="0.25">
      <c r="B40" s="40">
        <v>29</v>
      </c>
      <c r="C40" s="40" t="s">
        <v>227</v>
      </c>
      <c r="D40" s="118" t="s">
        <v>228</v>
      </c>
      <c r="E40" s="119" t="s">
        <v>4</v>
      </c>
      <c r="F40" s="120">
        <v>1</v>
      </c>
      <c r="G40" s="174"/>
      <c r="H40" s="122"/>
    </row>
    <row r="41" spans="2:10" ht="195.75" customHeight="1" x14ac:dyDescent="0.25">
      <c r="B41" s="40">
        <v>30</v>
      </c>
      <c r="C41" s="40" t="s">
        <v>229</v>
      </c>
      <c r="D41" s="118" t="s">
        <v>230</v>
      </c>
      <c r="E41" s="119" t="s">
        <v>0</v>
      </c>
      <c r="F41" s="120">
        <v>2</v>
      </c>
      <c r="G41" s="174"/>
      <c r="H41" s="122"/>
    </row>
    <row r="42" spans="2:10" ht="175.5" customHeight="1" x14ac:dyDescent="0.25">
      <c r="B42" s="40">
        <v>31</v>
      </c>
      <c r="C42" s="40" t="s">
        <v>231</v>
      </c>
      <c r="D42" s="118" t="s">
        <v>232</v>
      </c>
      <c r="E42" s="119" t="s">
        <v>0</v>
      </c>
      <c r="F42" s="120">
        <v>3</v>
      </c>
      <c r="G42" s="174"/>
      <c r="H42" s="122"/>
    </row>
    <row r="43" spans="2:10" ht="149.25" customHeight="1" x14ac:dyDescent="0.25">
      <c r="B43" s="40">
        <v>32</v>
      </c>
      <c r="C43" s="40" t="s">
        <v>233</v>
      </c>
      <c r="D43" s="118" t="s">
        <v>234</v>
      </c>
      <c r="E43" s="119" t="s">
        <v>0</v>
      </c>
      <c r="F43" s="120">
        <v>2</v>
      </c>
      <c r="G43" s="174"/>
      <c r="H43" s="122"/>
    </row>
    <row r="44" spans="2:10" ht="123" customHeight="1" x14ac:dyDescent="0.25">
      <c r="B44" s="40">
        <v>33</v>
      </c>
      <c r="C44" s="40" t="s">
        <v>235</v>
      </c>
      <c r="D44" s="118" t="s">
        <v>236</v>
      </c>
      <c r="E44" s="119" t="s">
        <v>4</v>
      </c>
      <c r="F44" s="120">
        <v>2</v>
      </c>
      <c r="G44" s="123"/>
      <c r="H44" s="122"/>
      <c r="J44" s="135"/>
    </row>
    <row r="45" spans="2:10" x14ac:dyDescent="0.25">
      <c r="B45" s="124"/>
      <c r="C45" s="125"/>
      <c r="D45" s="126" t="s">
        <v>237</v>
      </c>
      <c r="E45" s="127"/>
      <c r="F45" s="125"/>
      <c r="G45" s="128"/>
      <c r="H45" s="125"/>
    </row>
    <row r="46" spans="2:10" ht="66" customHeight="1" x14ac:dyDescent="0.25">
      <c r="B46" s="40">
        <v>34</v>
      </c>
      <c r="C46" s="40" t="s">
        <v>238</v>
      </c>
      <c r="D46" s="118" t="s">
        <v>239</v>
      </c>
      <c r="E46" s="119" t="s">
        <v>124</v>
      </c>
      <c r="F46" s="120">
        <v>1.43</v>
      </c>
      <c r="G46" s="123"/>
      <c r="H46" s="122"/>
    </row>
    <row r="47" spans="2:10" ht="130.5" customHeight="1" x14ac:dyDescent="0.25">
      <c r="B47" s="40">
        <v>35</v>
      </c>
      <c r="C47" s="40" t="s">
        <v>240</v>
      </c>
      <c r="D47" s="118" t="s">
        <v>241</v>
      </c>
      <c r="E47" s="119" t="s">
        <v>11</v>
      </c>
      <c r="F47" s="120">
        <v>6.92</v>
      </c>
      <c r="G47" s="123"/>
      <c r="H47" s="122"/>
    </row>
    <row r="48" spans="2:10" ht="111.75" customHeight="1" x14ac:dyDescent="0.25">
      <c r="B48" s="40">
        <v>36</v>
      </c>
      <c r="C48" s="40" t="s">
        <v>242</v>
      </c>
      <c r="D48" s="118" t="s">
        <v>243</v>
      </c>
      <c r="E48" s="119" t="s">
        <v>8</v>
      </c>
      <c r="F48" s="120">
        <v>0.7</v>
      </c>
      <c r="G48" s="123"/>
      <c r="H48" s="122"/>
    </row>
    <row r="49" spans="2:8" ht="99.75" customHeight="1" x14ac:dyDescent="0.25">
      <c r="B49" s="40">
        <v>37</v>
      </c>
      <c r="C49" s="40" t="s">
        <v>244</v>
      </c>
      <c r="D49" s="118" t="s">
        <v>245</v>
      </c>
      <c r="E49" s="119" t="s">
        <v>124</v>
      </c>
      <c r="F49" s="120">
        <v>0.71</v>
      </c>
      <c r="G49" s="123"/>
      <c r="H49" s="122"/>
    </row>
    <row r="50" spans="2:8" x14ac:dyDescent="0.25">
      <c r="B50" s="124"/>
      <c r="C50" s="125"/>
      <c r="D50" s="126" t="s">
        <v>89</v>
      </c>
      <c r="E50" s="127"/>
      <c r="F50" s="125"/>
      <c r="G50" s="128"/>
      <c r="H50" s="125"/>
    </row>
    <row r="51" spans="2:8" ht="78" customHeight="1" x14ac:dyDescent="0.25">
      <c r="B51" s="40">
        <v>38</v>
      </c>
      <c r="C51" s="40" t="s">
        <v>246</v>
      </c>
      <c r="D51" s="118" t="s">
        <v>73</v>
      </c>
      <c r="E51" s="119" t="s">
        <v>8</v>
      </c>
      <c r="F51" s="120">
        <v>53.32</v>
      </c>
      <c r="G51" s="174"/>
      <c r="H51" s="122"/>
    </row>
    <row r="58" spans="2:8" x14ac:dyDescent="0.25">
      <c r="D58" s="138"/>
    </row>
  </sheetData>
  <mergeCells count="3">
    <mergeCell ref="B2:H2"/>
    <mergeCell ref="E3:H3"/>
    <mergeCell ref="B4:H4"/>
  </mergeCells>
  <pageMargins left="1.2204724409448819" right="0.39370078740157483" top="0.78740157480314965" bottom="0.78740157480314965" header="0.51181102362204722" footer="0.51181102362204722"/>
  <pageSetup scale="65" fitToHeight="5" orientation="portrait" r:id="rId1"/>
  <headerFooter>
    <oddFooter>&amp;R&amp;P/&amp;N</oddFooter>
  </headerFooter>
  <rowBreaks count="2" manualBreakCount="2">
    <brk id="23" min="1" max="8" man="1"/>
    <brk id="55" min="1"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0"/>
  <sheetViews>
    <sheetView view="pageBreakPreview" zoomScaleNormal="100" zoomScaleSheetLayoutView="100" workbookViewId="0">
      <selection activeCell="B3" sqref="B3"/>
    </sheetView>
  </sheetViews>
  <sheetFormatPr baseColWidth="10" defaultRowHeight="15" x14ac:dyDescent="0.25"/>
  <cols>
    <col min="1" max="1" width="1.7109375" customWidth="1"/>
    <col min="2" max="2" width="5.42578125" customWidth="1"/>
    <col min="4" max="4" width="46" customWidth="1"/>
    <col min="7" max="7" width="12.7109375" customWidth="1"/>
    <col min="8" max="8" width="35.7109375" customWidth="1"/>
  </cols>
  <sheetData>
    <row r="1" spans="1:8" ht="15.75" thickBot="1" x14ac:dyDescent="0.3">
      <c r="C1" s="39"/>
      <c r="H1" s="38"/>
    </row>
    <row r="2" spans="1:8" ht="57.75" customHeight="1" thickBot="1" x14ac:dyDescent="0.3">
      <c r="B2" s="222" t="s">
        <v>345</v>
      </c>
      <c r="C2" s="223"/>
      <c r="D2" s="223"/>
      <c r="E2" s="223"/>
      <c r="F2" s="223"/>
      <c r="G2" s="223"/>
      <c r="H2" s="224"/>
    </row>
    <row r="3" spans="1:8" ht="16.5" thickBot="1" x14ac:dyDescent="0.3">
      <c r="C3" s="218" t="s">
        <v>291</v>
      </c>
      <c r="D3" s="219">
        <v>5</v>
      </c>
      <c r="F3" s="230" t="s">
        <v>340</v>
      </c>
      <c r="G3" s="230"/>
      <c r="H3" s="231"/>
    </row>
    <row r="4" spans="1:8" ht="15.75" thickBot="1" x14ac:dyDescent="0.3">
      <c r="B4" s="227" t="s">
        <v>342</v>
      </c>
      <c r="C4" s="228"/>
      <c r="D4" s="228"/>
      <c r="E4" s="228"/>
      <c r="F4" s="228"/>
      <c r="G4" s="228"/>
      <c r="H4" s="229"/>
    </row>
    <row r="5" spans="1:8" ht="15.75" thickBot="1" x14ac:dyDescent="0.3">
      <c r="A5" s="10"/>
      <c r="B5" s="145" t="s">
        <v>46</v>
      </c>
      <c r="C5" s="35" t="s">
        <v>45</v>
      </c>
      <c r="D5" s="34" t="s">
        <v>44</v>
      </c>
      <c r="E5" s="34" t="s">
        <v>43</v>
      </c>
      <c r="F5" s="34" t="s">
        <v>42</v>
      </c>
      <c r="G5" s="34" t="s">
        <v>41</v>
      </c>
      <c r="H5" s="33" t="s">
        <v>40</v>
      </c>
    </row>
    <row r="6" spans="1:8" x14ac:dyDescent="0.25">
      <c r="A6" s="10"/>
      <c r="B6" s="32"/>
      <c r="C6" s="30"/>
      <c r="D6" s="31" t="s">
        <v>72</v>
      </c>
      <c r="E6" s="30"/>
      <c r="F6" s="30"/>
      <c r="G6" s="30"/>
      <c r="H6" s="29"/>
    </row>
    <row r="7" spans="1:8" ht="76.5" x14ac:dyDescent="0.25">
      <c r="A7" s="10"/>
      <c r="B7" s="27">
        <v>1</v>
      </c>
      <c r="C7" s="18" t="s">
        <v>24</v>
      </c>
      <c r="D7" s="19" t="s">
        <v>23</v>
      </c>
      <c r="E7" s="18" t="s">
        <v>8</v>
      </c>
      <c r="F7" s="17">
        <v>9.09</v>
      </c>
      <c r="G7" s="16"/>
      <c r="H7" s="15"/>
    </row>
    <row r="8" spans="1:8" ht="63.75" x14ac:dyDescent="0.25">
      <c r="A8" s="10"/>
      <c r="B8" s="27">
        <v>2</v>
      </c>
      <c r="C8" s="18" t="s">
        <v>22</v>
      </c>
      <c r="D8" s="19" t="s">
        <v>21</v>
      </c>
      <c r="E8" s="18" t="s">
        <v>8</v>
      </c>
      <c r="F8" s="17">
        <v>9.09</v>
      </c>
      <c r="G8" s="16"/>
      <c r="H8" s="15"/>
    </row>
    <row r="9" spans="1:8" x14ac:dyDescent="0.25">
      <c r="A9" s="10"/>
      <c r="B9" s="14"/>
      <c r="C9" s="12"/>
      <c r="D9" s="13" t="s">
        <v>36</v>
      </c>
      <c r="E9" s="12"/>
      <c r="F9" s="12"/>
      <c r="G9" s="12"/>
      <c r="H9" s="11"/>
    </row>
    <row r="10" spans="1:8" ht="76.5" x14ac:dyDescent="0.25">
      <c r="A10" s="10"/>
      <c r="B10" s="27">
        <v>3</v>
      </c>
      <c r="C10" s="18" t="s">
        <v>35</v>
      </c>
      <c r="D10" s="19" t="s">
        <v>34</v>
      </c>
      <c r="E10" s="18" t="s">
        <v>11</v>
      </c>
      <c r="F10" s="17">
        <v>6.03</v>
      </c>
      <c r="G10" s="16"/>
      <c r="H10" s="15"/>
    </row>
    <row r="11" spans="1:8" ht="51" x14ac:dyDescent="0.25">
      <c r="A11" s="10"/>
      <c r="B11" s="25">
        <v>4</v>
      </c>
      <c r="C11" s="23" t="s">
        <v>33</v>
      </c>
      <c r="D11" s="24" t="s">
        <v>32</v>
      </c>
      <c r="E11" s="23" t="s">
        <v>8</v>
      </c>
      <c r="F11" s="22">
        <v>9.09</v>
      </c>
      <c r="G11" s="21"/>
      <c r="H11" s="15"/>
    </row>
    <row r="12" spans="1:8" ht="63.75" x14ac:dyDescent="0.25">
      <c r="B12" s="26">
        <v>5</v>
      </c>
      <c r="C12" s="23" t="s">
        <v>31</v>
      </c>
      <c r="D12" s="24" t="s">
        <v>30</v>
      </c>
      <c r="E12" s="23" t="s">
        <v>8</v>
      </c>
      <c r="F12" s="22">
        <v>9.09</v>
      </c>
      <c r="G12" s="21"/>
      <c r="H12" s="15"/>
    </row>
    <row r="13" spans="1:8" ht="63.75" x14ac:dyDescent="0.25">
      <c r="A13" s="10"/>
      <c r="B13" s="25">
        <v>6</v>
      </c>
      <c r="C13" s="23" t="s">
        <v>29</v>
      </c>
      <c r="D13" s="24" t="s">
        <v>28</v>
      </c>
      <c r="E13" s="23" t="s">
        <v>8</v>
      </c>
      <c r="F13" s="22">
        <v>9.09</v>
      </c>
      <c r="G13" s="21"/>
      <c r="H13" s="15"/>
    </row>
    <row r="14" spans="1:8" ht="127.5" x14ac:dyDescent="0.25">
      <c r="A14" s="10"/>
      <c r="B14" s="27">
        <v>7</v>
      </c>
      <c r="C14" s="18" t="s">
        <v>27</v>
      </c>
      <c r="D14" s="19" t="s">
        <v>26</v>
      </c>
      <c r="E14" s="18" t="s">
        <v>11</v>
      </c>
      <c r="F14" s="17">
        <v>11.18</v>
      </c>
      <c r="G14" s="16"/>
      <c r="H14" s="15"/>
    </row>
    <row r="15" spans="1:8" x14ac:dyDescent="0.25">
      <c r="B15" s="14"/>
      <c r="C15" s="12"/>
      <c r="D15" s="13" t="s">
        <v>71</v>
      </c>
      <c r="E15" s="12"/>
      <c r="F15" s="12"/>
      <c r="G15" s="12"/>
      <c r="H15" s="11"/>
    </row>
    <row r="16" spans="1:8" ht="102" x14ac:dyDescent="0.25">
      <c r="A16" s="10"/>
      <c r="B16" s="27">
        <v>8</v>
      </c>
      <c r="C16" s="45" t="s">
        <v>70</v>
      </c>
      <c r="D16" s="44" t="s">
        <v>69</v>
      </c>
      <c r="E16" s="43" t="s">
        <v>4</v>
      </c>
      <c r="F16" s="42">
        <v>1</v>
      </c>
      <c r="G16" s="41"/>
      <c r="H16" s="75"/>
    </row>
    <row r="17" spans="1:8" x14ac:dyDescent="0.25">
      <c r="B17" s="14"/>
      <c r="C17" s="12"/>
      <c r="D17" s="13" t="s">
        <v>68</v>
      </c>
      <c r="E17" s="12"/>
      <c r="F17" s="12"/>
      <c r="G17" s="12"/>
      <c r="H17" s="11"/>
    </row>
    <row r="18" spans="1:8" ht="162" x14ac:dyDescent="0.25">
      <c r="A18" s="10"/>
      <c r="B18" s="27">
        <v>9</v>
      </c>
      <c r="C18" s="40" t="s">
        <v>67</v>
      </c>
      <c r="D18" s="19" t="s">
        <v>66</v>
      </c>
      <c r="E18" s="18" t="s">
        <v>8</v>
      </c>
      <c r="F18" s="17">
        <v>59.26</v>
      </c>
      <c r="G18" s="16"/>
      <c r="H18" s="15"/>
    </row>
    <row r="19" spans="1:8" ht="114.75" x14ac:dyDescent="0.25">
      <c r="B19" s="26">
        <v>10</v>
      </c>
      <c r="C19" s="40" t="s">
        <v>65</v>
      </c>
      <c r="D19" s="19" t="s">
        <v>64</v>
      </c>
      <c r="E19" s="18" t="s">
        <v>8</v>
      </c>
      <c r="F19" s="17">
        <v>14.26</v>
      </c>
      <c r="G19" s="174"/>
      <c r="H19" s="150"/>
    </row>
    <row r="20" spans="1:8" x14ac:dyDescent="0.25">
      <c r="B20" s="14"/>
      <c r="C20" s="12"/>
      <c r="D20" s="13" t="s">
        <v>51</v>
      </c>
      <c r="E20" s="12"/>
      <c r="F20" s="12"/>
      <c r="G20" s="12"/>
      <c r="H20" s="11"/>
    </row>
    <row r="21" spans="1:8" ht="102" x14ac:dyDescent="0.25">
      <c r="A21" s="10"/>
      <c r="B21" s="27">
        <v>11</v>
      </c>
      <c r="C21" s="40" t="s">
        <v>63</v>
      </c>
      <c r="D21" s="19" t="s">
        <v>62</v>
      </c>
      <c r="E21" s="18" t="s">
        <v>11</v>
      </c>
      <c r="F21" s="17">
        <v>11.65</v>
      </c>
      <c r="G21" s="16"/>
      <c r="H21" s="15"/>
    </row>
    <row r="22" spans="1:8" ht="76.5" x14ac:dyDescent="0.25">
      <c r="B22" s="26">
        <v>12</v>
      </c>
      <c r="C22" s="40" t="s">
        <v>61</v>
      </c>
      <c r="D22" s="19" t="s">
        <v>60</v>
      </c>
      <c r="E22" s="18" t="s">
        <v>4</v>
      </c>
      <c r="F22" s="17">
        <v>19</v>
      </c>
      <c r="G22" s="16"/>
      <c r="H22" s="15"/>
    </row>
    <row r="23" spans="1:8" ht="63.75" x14ac:dyDescent="0.25">
      <c r="B23" s="25">
        <v>13</v>
      </c>
      <c r="C23" s="40" t="s">
        <v>59</v>
      </c>
      <c r="D23" s="19" t="s">
        <v>58</v>
      </c>
      <c r="E23" s="18" t="s">
        <v>11</v>
      </c>
      <c r="F23" s="17">
        <f>+F21*2</f>
        <v>23.3</v>
      </c>
      <c r="G23" s="16"/>
      <c r="H23" s="15"/>
    </row>
    <row r="24" spans="1:8" ht="63.75" x14ac:dyDescent="0.25">
      <c r="B24" s="25">
        <v>14</v>
      </c>
      <c r="C24" s="40" t="s">
        <v>57</v>
      </c>
      <c r="D24" s="19" t="s">
        <v>56</v>
      </c>
      <c r="E24" s="18" t="s">
        <v>4</v>
      </c>
      <c r="F24" s="17">
        <v>1</v>
      </c>
      <c r="G24" s="16"/>
      <c r="H24" s="15"/>
    </row>
    <row r="25" spans="1:8" ht="63.75" x14ac:dyDescent="0.25">
      <c r="B25" s="25">
        <v>15</v>
      </c>
      <c r="C25" s="40" t="s">
        <v>55</v>
      </c>
      <c r="D25" s="19" t="s">
        <v>54</v>
      </c>
      <c r="E25" s="18" t="s">
        <v>4</v>
      </c>
      <c r="F25" s="17">
        <v>1</v>
      </c>
      <c r="G25" s="16"/>
      <c r="H25" s="15"/>
    </row>
    <row r="26" spans="1:8" ht="114.75" x14ac:dyDescent="0.25">
      <c r="B26" s="25">
        <v>16</v>
      </c>
      <c r="C26" s="40" t="s">
        <v>53</v>
      </c>
      <c r="D26" s="19" t="s">
        <v>52</v>
      </c>
      <c r="E26" s="18" t="s">
        <v>4</v>
      </c>
      <c r="F26" s="17">
        <v>2</v>
      </c>
      <c r="G26" s="16"/>
      <c r="H26" s="15"/>
    </row>
    <row r="27" spans="1:8" x14ac:dyDescent="0.25">
      <c r="B27" s="14"/>
      <c r="C27" s="12"/>
      <c r="D27" s="13" t="s">
        <v>51</v>
      </c>
      <c r="E27" s="12"/>
      <c r="F27" s="12"/>
      <c r="G27" s="12"/>
      <c r="H27" s="11"/>
    </row>
    <row r="28" spans="1:8" ht="63.75" x14ac:dyDescent="0.25">
      <c r="A28" s="10"/>
      <c r="B28" s="27">
        <v>17</v>
      </c>
      <c r="C28" s="40" t="s">
        <v>50</v>
      </c>
      <c r="D28" s="19" t="s">
        <v>49</v>
      </c>
      <c r="E28" s="18" t="s">
        <v>4</v>
      </c>
      <c r="F28" s="17">
        <v>1</v>
      </c>
      <c r="G28" s="16"/>
      <c r="H28" s="15"/>
    </row>
    <row r="29" spans="1:8" ht="63.75" x14ac:dyDescent="0.25">
      <c r="A29" s="10"/>
      <c r="B29" s="27">
        <v>18</v>
      </c>
      <c r="C29" s="40" t="s">
        <v>48</v>
      </c>
      <c r="D29" s="19" t="s">
        <v>47</v>
      </c>
      <c r="E29" s="18" t="s">
        <v>4</v>
      </c>
      <c r="F29" s="17">
        <v>1</v>
      </c>
      <c r="G29" s="16"/>
      <c r="H29" s="15"/>
    </row>
    <row r="30" spans="1:8" x14ac:dyDescent="0.25">
      <c r="B30" s="14"/>
      <c r="C30" s="12"/>
      <c r="D30" s="13" t="s">
        <v>16</v>
      </c>
      <c r="E30" s="12"/>
      <c r="F30" s="12"/>
      <c r="G30" s="12"/>
      <c r="H30" s="11"/>
    </row>
    <row r="31" spans="1:8" ht="39" thickBot="1" x14ac:dyDescent="0.3">
      <c r="A31" s="10"/>
      <c r="B31" s="9">
        <v>19</v>
      </c>
      <c r="C31" s="7" t="s">
        <v>15</v>
      </c>
      <c r="D31" s="8" t="s">
        <v>14</v>
      </c>
      <c r="E31" s="7" t="s">
        <v>13</v>
      </c>
      <c r="F31" s="6">
        <v>29.76</v>
      </c>
      <c r="G31" s="158"/>
      <c r="H31" s="146"/>
    </row>
    <row r="32" spans="1:8" ht="16.5" x14ac:dyDescent="0.3">
      <c r="B32" s="1"/>
      <c r="C32" s="1"/>
      <c r="D32" s="1"/>
    </row>
    <row r="33" spans="2:4" ht="16.5" x14ac:dyDescent="0.3">
      <c r="B33" s="1"/>
      <c r="C33" s="1"/>
      <c r="D33" s="1"/>
    </row>
    <row r="34" spans="2:4" ht="16.5" x14ac:dyDescent="0.3">
      <c r="B34" s="1"/>
      <c r="C34" s="1"/>
      <c r="D34" s="1"/>
    </row>
    <row r="35" spans="2:4" ht="16.5" x14ac:dyDescent="0.3">
      <c r="B35" s="1"/>
      <c r="C35" s="1"/>
      <c r="D35" s="1"/>
    </row>
    <row r="36" spans="2:4" ht="16.5" x14ac:dyDescent="0.3">
      <c r="B36" s="1"/>
      <c r="C36" s="1"/>
      <c r="D36" s="1"/>
    </row>
    <row r="37" spans="2:4" ht="16.5" x14ac:dyDescent="0.3">
      <c r="B37" s="1"/>
      <c r="C37" s="1"/>
      <c r="D37" s="1"/>
    </row>
    <row r="38" spans="2:4" ht="16.5" x14ac:dyDescent="0.3">
      <c r="B38" s="1"/>
      <c r="C38" s="1"/>
      <c r="D38" s="1"/>
    </row>
    <row r="39" spans="2:4" ht="16.5" x14ac:dyDescent="0.3">
      <c r="B39" s="1"/>
      <c r="C39" s="1"/>
      <c r="D39" s="1"/>
    </row>
    <row r="40" spans="2:4" ht="16.5" x14ac:dyDescent="0.3">
      <c r="B40" s="1"/>
      <c r="C40" s="1"/>
      <c r="D40" s="1"/>
    </row>
  </sheetData>
  <mergeCells count="3">
    <mergeCell ref="B2:H2"/>
    <mergeCell ref="F3:H3"/>
    <mergeCell ref="B4:H4"/>
  </mergeCells>
  <printOptions horizontalCentered="1"/>
  <pageMargins left="0.9055118110236221" right="0.39370078740157483" top="0.78740157480314965" bottom="0.74803149606299213" header="0.31496062992125984" footer="0.31496062992125984"/>
  <pageSetup scale="62" fitToHeight="0" orientation="portrait" r:id="rId1"/>
  <headerFooter>
    <oddFooter>&amp;R&amp;P/&amp;N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5"/>
  <sheetViews>
    <sheetView view="pageBreakPreview" zoomScale="112" zoomScaleNormal="100" zoomScaleSheetLayoutView="112" workbookViewId="0">
      <selection activeCell="B2" sqref="B2"/>
    </sheetView>
  </sheetViews>
  <sheetFormatPr baseColWidth="10" defaultRowHeight="15" x14ac:dyDescent="0.25"/>
  <cols>
    <col min="1" max="1" width="1.5703125" customWidth="1"/>
    <col min="2" max="2" width="7.42578125" customWidth="1"/>
    <col min="3" max="3" width="13.5703125" customWidth="1"/>
    <col min="4" max="4" width="43.42578125" customWidth="1"/>
    <col min="8" max="8" width="13.5703125" customWidth="1"/>
  </cols>
  <sheetData>
    <row r="1" spans="1:8" ht="63" customHeight="1" thickBot="1" x14ac:dyDescent="0.3">
      <c r="B1" s="222" t="s">
        <v>346</v>
      </c>
      <c r="C1" s="223"/>
      <c r="D1" s="223"/>
      <c r="E1" s="223"/>
      <c r="F1" s="223"/>
      <c r="G1" s="223"/>
      <c r="H1" s="224"/>
    </row>
    <row r="2" spans="1:8" ht="16.5" thickBot="1" x14ac:dyDescent="0.3">
      <c r="B2" s="175"/>
      <c r="C2" s="176" t="s">
        <v>291</v>
      </c>
      <c r="D2" s="177">
        <v>6</v>
      </c>
      <c r="E2" s="225" t="s">
        <v>295</v>
      </c>
      <c r="F2" s="225"/>
      <c r="G2" s="225"/>
      <c r="H2" s="226"/>
    </row>
    <row r="3" spans="1:8" ht="15.75" thickBot="1" x14ac:dyDescent="0.3">
      <c r="B3" s="227" t="s">
        <v>341</v>
      </c>
      <c r="C3" s="228"/>
      <c r="D3" s="228"/>
      <c r="E3" s="228"/>
      <c r="F3" s="228"/>
      <c r="G3" s="228"/>
      <c r="H3" s="229"/>
    </row>
    <row r="4" spans="1:8" ht="15.75" thickBot="1" x14ac:dyDescent="0.3">
      <c r="A4" s="10"/>
      <c r="B4" s="35" t="s">
        <v>46</v>
      </c>
      <c r="C4" s="35" t="s">
        <v>45</v>
      </c>
      <c r="D4" s="34" t="s">
        <v>44</v>
      </c>
      <c r="E4" s="34" t="s">
        <v>43</v>
      </c>
      <c r="F4" s="34" t="s">
        <v>42</v>
      </c>
      <c r="G4" s="34" t="s">
        <v>41</v>
      </c>
      <c r="H4" s="33" t="s">
        <v>40</v>
      </c>
    </row>
    <row r="5" spans="1:8" ht="15" customHeight="1" x14ac:dyDescent="0.25">
      <c r="A5" s="10"/>
      <c r="B5" s="59"/>
      <c r="C5" s="59"/>
      <c r="D5" s="60" t="s">
        <v>72</v>
      </c>
      <c r="E5" s="59"/>
      <c r="F5" s="59"/>
      <c r="G5" s="59"/>
      <c r="H5" s="77"/>
    </row>
    <row r="6" spans="1:8" ht="89.25" customHeight="1" x14ac:dyDescent="0.25">
      <c r="A6" s="10"/>
      <c r="B6" s="43">
        <v>1</v>
      </c>
      <c r="C6" s="45" t="s">
        <v>138</v>
      </c>
      <c r="D6" s="73" t="s">
        <v>139</v>
      </c>
      <c r="E6" s="45" t="s">
        <v>124</v>
      </c>
      <c r="F6" s="72">
        <v>2.2999999999999998</v>
      </c>
      <c r="G6" s="71"/>
      <c r="H6" s="75"/>
    </row>
    <row r="7" spans="1:8" ht="79.5" customHeight="1" x14ac:dyDescent="0.25">
      <c r="A7" s="10"/>
      <c r="B7" s="92">
        <v>2</v>
      </c>
      <c r="C7" s="96" t="s">
        <v>140</v>
      </c>
      <c r="D7" s="91" t="s">
        <v>141</v>
      </c>
      <c r="E7" s="93" t="s">
        <v>124</v>
      </c>
      <c r="F7" s="94">
        <v>0.56000000000000005</v>
      </c>
      <c r="G7" s="95"/>
      <c r="H7" s="97"/>
    </row>
    <row r="8" spans="1:8" ht="81" customHeight="1" x14ac:dyDescent="0.25">
      <c r="A8" s="10"/>
      <c r="B8" s="43">
        <v>3</v>
      </c>
      <c r="C8" s="45" t="s">
        <v>142</v>
      </c>
      <c r="D8" s="73" t="s">
        <v>143</v>
      </c>
      <c r="E8" s="45" t="s">
        <v>4</v>
      </c>
      <c r="F8" s="72">
        <v>3</v>
      </c>
      <c r="G8" s="71"/>
      <c r="H8" s="75"/>
    </row>
    <row r="9" spans="1:8" ht="84.75" customHeight="1" x14ac:dyDescent="0.25">
      <c r="A9" s="10"/>
      <c r="B9" s="92">
        <v>4</v>
      </c>
      <c r="C9" s="93" t="s">
        <v>130</v>
      </c>
      <c r="D9" s="91" t="s">
        <v>129</v>
      </c>
      <c r="E9" s="93" t="s">
        <v>11</v>
      </c>
      <c r="F9" s="94">
        <v>8.02</v>
      </c>
      <c r="G9" s="95"/>
      <c r="H9" s="97"/>
    </row>
    <row r="10" spans="1:8" ht="72.75" customHeight="1" x14ac:dyDescent="0.25">
      <c r="A10" s="10"/>
      <c r="B10" s="43">
        <v>5</v>
      </c>
      <c r="C10" s="45" t="s">
        <v>128</v>
      </c>
      <c r="D10" s="73" t="s">
        <v>144</v>
      </c>
      <c r="E10" s="45" t="s">
        <v>8</v>
      </c>
      <c r="F10" s="72">
        <v>58.49</v>
      </c>
      <c r="G10" s="71"/>
      <c r="H10" s="75"/>
    </row>
    <row r="11" spans="1:8" ht="68.25" customHeight="1" x14ac:dyDescent="0.25">
      <c r="A11" s="10"/>
      <c r="B11" s="43">
        <v>6</v>
      </c>
      <c r="C11" s="45" t="s">
        <v>126</v>
      </c>
      <c r="D11" s="73" t="s">
        <v>125</v>
      </c>
      <c r="E11" s="45" t="s">
        <v>124</v>
      </c>
      <c r="F11" s="72">
        <v>16.68</v>
      </c>
      <c r="G11" s="71"/>
      <c r="H11" s="75"/>
    </row>
    <row r="12" spans="1:8" ht="15" customHeight="1" x14ac:dyDescent="0.25">
      <c r="A12" s="10"/>
      <c r="B12" s="59"/>
      <c r="C12" s="59"/>
      <c r="D12" s="60" t="s">
        <v>71</v>
      </c>
      <c r="E12" s="59"/>
      <c r="F12" s="59"/>
      <c r="G12" s="59"/>
      <c r="H12" s="11"/>
    </row>
    <row r="13" spans="1:8" ht="73.5" customHeight="1" x14ac:dyDescent="0.25">
      <c r="A13" s="10"/>
      <c r="B13" s="98">
        <v>7</v>
      </c>
      <c r="C13" s="43" t="s">
        <v>145</v>
      </c>
      <c r="D13" s="44" t="s">
        <v>146</v>
      </c>
      <c r="E13" s="43" t="s">
        <v>4</v>
      </c>
      <c r="F13" s="42">
        <v>1</v>
      </c>
      <c r="G13" s="71"/>
      <c r="H13" s="75"/>
    </row>
    <row r="14" spans="1:8" ht="96.75" customHeight="1" x14ac:dyDescent="0.25">
      <c r="A14" s="10"/>
      <c r="B14" s="98">
        <v>8</v>
      </c>
      <c r="C14" s="43" t="s">
        <v>147</v>
      </c>
      <c r="D14" s="44" t="s">
        <v>148</v>
      </c>
      <c r="E14" s="43" t="s">
        <v>8</v>
      </c>
      <c r="F14" s="42">
        <v>5.75</v>
      </c>
      <c r="G14" s="71"/>
      <c r="H14" s="75"/>
    </row>
    <row r="15" spans="1:8" ht="15" customHeight="1" x14ac:dyDescent="0.25">
      <c r="A15" s="10"/>
      <c r="B15" s="59"/>
      <c r="C15" s="59"/>
      <c r="D15" s="60" t="s">
        <v>121</v>
      </c>
      <c r="E15" s="59"/>
      <c r="F15" s="59"/>
      <c r="G15" s="59"/>
      <c r="H15" s="11"/>
    </row>
    <row r="16" spans="1:8" ht="98.25" customHeight="1" x14ac:dyDescent="0.25">
      <c r="A16" s="10"/>
      <c r="B16" s="43">
        <v>9</v>
      </c>
      <c r="C16" s="45" t="s">
        <v>35</v>
      </c>
      <c r="D16" s="73" t="s">
        <v>34</v>
      </c>
      <c r="E16" s="45" t="s">
        <v>11</v>
      </c>
      <c r="F16" s="72">
        <v>56.58</v>
      </c>
      <c r="G16" s="71"/>
      <c r="H16" s="75"/>
    </row>
    <row r="17" spans="1:8" ht="62.25" customHeight="1" x14ac:dyDescent="0.25">
      <c r="A17" s="10"/>
      <c r="B17" s="92">
        <v>10</v>
      </c>
      <c r="C17" s="93" t="s">
        <v>33</v>
      </c>
      <c r="D17" s="91" t="s">
        <v>32</v>
      </c>
      <c r="E17" s="93" t="s">
        <v>8</v>
      </c>
      <c r="F17" s="94">
        <v>68.290000000000006</v>
      </c>
      <c r="G17" s="95"/>
      <c r="H17" s="97"/>
    </row>
    <row r="18" spans="1:8" ht="75.75" customHeight="1" x14ac:dyDescent="0.25">
      <c r="A18" s="10"/>
      <c r="B18" s="43">
        <v>11</v>
      </c>
      <c r="C18" s="45" t="s">
        <v>31</v>
      </c>
      <c r="D18" s="73" t="s">
        <v>30</v>
      </c>
      <c r="E18" s="45" t="s">
        <v>8</v>
      </c>
      <c r="F18" s="72">
        <f>+F17</f>
        <v>68.290000000000006</v>
      </c>
      <c r="G18" s="71"/>
      <c r="H18" s="75"/>
    </row>
    <row r="19" spans="1:8" ht="75" customHeight="1" x14ac:dyDescent="0.25">
      <c r="A19" s="10"/>
      <c r="B19" s="43">
        <v>12</v>
      </c>
      <c r="C19" s="45" t="s">
        <v>29</v>
      </c>
      <c r="D19" s="73" t="s">
        <v>120</v>
      </c>
      <c r="E19" s="45" t="s">
        <v>8</v>
      </c>
      <c r="F19" s="72">
        <f>+F17</f>
        <v>68.290000000000006</v>
      </c>
      <c r="G19" s="71"/>
      <c r="H19" s="75"/>
    </row>
    <row r="20" spans="1:8" ht="120" customHeight="1" x14ac:dyDescent="0.25">
      <c r="A20" s="10"/>
      <c r="B20" s="92">
        <v>13</v>
      </c>
      <c r="C20" s="93" t="s">
        <v>27</v>
      </c>
      <c r="D20" s="91" t="s">
        <v>119</v>
      </c>
      <c r="E20" s="93" t="s">
        <v>11</v>
      </c>
      <c r="F20" s="94">
        <v>63.55</v>
      </c>
      <c r="G20" s="95"/>
      <c r="H20" s="97"/>
    </row>
    <row r="21" spans="1:8" ht="91.5" customHeight="1" x14ac:dyDescent="0.25">
      <c r="A21" s="10"/>
      <c r="B21" s="43">
        <v>14</v>
      </c>
      <c r="C21" s="45" t="s">
        <v>149</v>
      </c>
      <c r="D21" s="73" t="s">
        <v>150</v>
      </c>
      <c r="E21" s="45" t="s">
        <v>8</v>
      </c>
      <c r="F21" s="72">
        <v>40.630000000000003</v>
      </c>
      <c r="G21" s="71"/>
      <c r="H21" s="75"/>
    </row>
    <row r="22" spans="1:8" ht="101.25" customHeight="1" x14ac:dyDescent="0.25">
      <c r="A22" s="10"/>
      <c r="B22" s="92">
        <v>15</v>
      </c>
      <c r="C22" s="93" t="s">
        <v>151</v>
      </c>
      <c r="D22" s="91" t="s">
        <v>152</v>
      </c>
      <c r="E22" s="93" t="s">
        <v>8</v>
      </c>
      <c r="F22" s="94">
        <v>17.829999999999998</v>
      </c>
      <c r="G22" s="95"/>
      <c r="H22" s="97"/>
    </row>
    <row r="23" spans="1:8" ht="156.75" customHeight="1" x14ac:dyDescent="0.25">
      <c r="A23" s="10"/>
      <c r="B23" s="43">
        <v>16</v>
      </c>
      <c r="C23" s="45" t="s">
        <v>77</v>
      </c>
      <c r="D23" s="73" t="s">
        <v>76</v>
      </c>
      <c r="E23" s="45" t="s">
        <v>8</v>
      </c>
      <c r="F23" s="72">
        <v>14.73</v>
      </c>
      <c r="G23" s="71"/>
      <c r="H23" s="75"/>
    </row>
    <row r="24" spans="1:8" ht="226.5" customHeight="1" x14ac:dyDescent="0.25">
      <c r="A24" s="10"/>
      <c r="B24" s="92">
        <v>17</v>
      </c>
      <c r="C24" s="93" t="s">
        <v>153</v>
      </c>
      <c r="D24" s="91" t="s">
        <v>154</v>
      </c>
      <c r="E24" s="96" t="s">
        <v>8</v>
      </c>
      <c r="F24" s="94">
        <v>5.75</v>
      </c>
      <c r="G24" s="99"/>
      <c r="H24" s="97"/>
    </row>
    <row r="25" spans="1:8" ht="147.75" customHeight="1" x14ac:dyDescent="0.25">
      <c r="A25" s="10"/>
      <c r="B25" s="43">
        <v>18</v>
      </c>
      <c r="C25" s="45" t="s">
        <v>67</v>
      </c>
      <c r="D25" s="73" t="s">
        <v>75</v>
      </c>
      <c r="E25" s="45" t="s">
        <v>8</v>
      </c>
      <c r="F25" s="72">
        <v>314.72000000000003</v>
      </c>
      <c r="G25" s="71"/>
      <c r="H25" s="75"/>
    </row>
    <row r="26" spans="1:8" ht="140.25" customHeight="1" x14ac:dyDescent="0.25">
      <c r="A26" s="10"/>
      <c r="B26" s="92">
        <v>19</v>
      </c>
      <c r="C26" s="93" t="s">
        <v>65</v>
      </c>
      <c r="D26" s="91" t="s">
        <v>64</v>
      </c>
      <c r="E26" s="93" t="s">
        <v>8</v>
      </c>
      <c r="F26" s="94">
        <v>38.4</v>
      </c>
      <c r="G26" s="174"/>
      <c r="H26" s="122"/>
    </row>
    <row r="27" spans="1:8" ht="128.25" customHeight="1" x14ac:dyDescent="0.25">
      <c r="A27" s="10"/>
      <c r="B27" s="43">
        <v>20</v>
      </c>
      <c r="C27" s="45" t="s">
        <v>155</v>
      </c>
      <c r="D27" s="73" t="s">
        <v>156</v>
      </c>
      <c r="E27" s="45" t="s">
        <v>13</v>
      </c>
      <c r="F27" s="72">
        <v>7.75</v>
      </c>
      <c r="G27" s="71"/>
      <c r="H27" s="75"/>
    </row>
    <row r="28" spans="1:8" ht="15" customHeight="1" x14ac:dyDescent="0.25">
      <c r="A28" s="10"/>
      <c r="B28" s="59"/>
      <c r="C28" s="59"/>
      <c r="D28" s="60" t="s">
        <v>157</v>
      </c>
      <c r="E28" s="59"/>
      <c r="F28" s="59"/>
      <c r="G28" s="59"/>
      <c r="H28" s="11"/>
    </row>
    <row r="29" spans="1:8" ht="186" customHeight="1" x14ac:dyDescent="0.25">
      <c r="A29" s="10"/>
      <c r="B29" s="43">
        <v>21</v>
      </c>
      <c r="C29" s="45" t="s">
        <v>158</v>
      </c>
      <c r="D29" s="73" t="s">
        <v>159</v>
      </c>
      <c r="E29" s="45" t="s">
        <v>5</v>
      </c>
      <c r="F29" s="72">
        <v>2</v>
      </c>
      <c r="G29" s="71"/>
      <c r="H29" s="75"/>
    </row>
    <row r="30" spans="1:8" ht="106.5" customHeight="1" x14ac:dyDescent="0.25">
      <c r="A30" s="10"/>
      <c r="B30" s="43">
        <v>22</v>
      </c>
      <c r="C30" s="45" t="s">
        <v>160</v>
      </c>
      <c r="D30" s="73" t="s">
        <v>161</v>
      </c>
      <c r="E30" s="45" t="s">
        <v>4</v>
      </c>
      <c r="F30" s="72">
        <v>2</v>
      </c>
      <c r="G30" s="71"/>
      <c r="H30" s="75"/>
    </row>
    <row r="31" spans="1:8" ht="93.75" customHeight="1" x14ac:dyDescent="0.25">
      <c r="A31" s="10"/>
      <c r="B31" s="92">
        <v>23</v>
      </c>
      <c r="C31" s="93" t="s">
        <v>61</v>
      </c>
      <c r="D31" s="91" t="s">
        <v>60</v>
      </c>
      <c r="E31" s="93" t="s">
        <v>4</v>
      </c>
      <c r="F31" s="94">
        <v>32</v>
      </c>
      <c r="G31" s="95"/>
      <c r="H31" s="97"/>
    </row>
    <row r="32" spans="1:8" ht="72" customHeight="1" x14ac:dyDescent="0.25">
      <c r="A32" s="10"/>
      <c r="B32" s="43">
        <v>24</v>
      </c>
      <c r="C32" s="45" t="s">
        <v>55</v>
      </c>
      <c r="D32" s="73" t="s">
        <v>54</v>
      </c>
      <c r="E32" s="45" t="s">
        <v>4</v>
      </c>
      <c r="F32" s="72">
        <v>2</v>
      </c>
      <c r="G32" s="71"/>
      <c r="H32" s="75"/>
    </row>
    <row r="33" spans="1:8" ht="15" customHeight="1" x14ac:dyDescent="0.25">
      <c r="A33" s="10"/>
      <c r="B33" s="59"/>
      <c r="C33" s="59"/>
      <c r="D33" s="60" t="s">
        <v>112</v>
      </c>
      <c r="E33" s="59"/>
      <c r="F33" s="59"/>
      <c r="G33" s="12"/>
      <c r="H33" s="100"/>
    </row>
    <row r="34" spans="1:8" ht="133.5" customHeight="1" x14ac:dyDescent="0.25">
      <c r="A34" s="10"/>
      <c r="B34" s="43">
        <v>25</v>
      </c>
      <c r="C34" s="45" t="s">
        <v>2</v>
      </c>
      <c r="D34" s="73" t="s">
        <v>1</v>
      </c>
      <c r="E34" s="45" t="s">
        <v>0</v>
      </c>
      <c r="F34" s="72">
        <v>1</v>
      </c>
      <c r="G34" s="71"/>
      <c r="H34" s="75"/>
    </row>
    <row r="35" spans="1:8" ht="123.75" customHeight="1" x14ac:dyDescent="0.25">
      <c r="A35" s="10"/>
      <c r="B35" s="92">
        <v>26</v>
      </c>
      <c r="C35" s="93" t="s">
        <v>162</v>
      </c>
      <c r="D35" s="91" t="s">
        <v>163</v>
      </c>
      <c r="E35" s="93" t="s">
        <v>0</v>
      </c>
      <c r="F35" s="94">
        <v>1</v>
      </c>
      <c r="G35" s="95"/>
      <c r="H35" s="97"/>
    </row>
    <row r="36" spans="1:8" ht="129" customHeight="1" x14ac:dyDescent="0.25">
      <c r="A36" s="10"/>
      <c r="B36" s="43">
        <v>27</v>
      </c>
      <c r="C36" s="45" t="s">
        <v>3</v>
      </c>
      <c r="D36" s="73" t="s">
        <v>111</v>
      </c>
      <c r="E36" s="45" t="s">
        <v>0</v>
      </c>
      <c r="F36" s="72">
        <v>5</v>
      </c>
      <c r="G36" s="71"/>
      <c r="H36" s="75"/>
    </row>
    <row r="37" spans="1:8" ht="44.25" customHeight="1" x14ac:dyDescent="0.25">
      <c r="A37" s="10"/>
      <c r="B37" s="92">
        <v>28</v>
      </c>
      <c r="C37" s="93" t="s">
        <v>164</v>
      </c>
      <c r="D37" s="91" t="s">
        <v>165</v>
      </c>
      <c r="E37" s="93" t="s">
        <v>0</v>
      </c>
      <c r="F37" s="94">
        <v>2</v>
      </c>
      <c r="G37" s="95"/>
      <c r="H37" s="97"/>
    </row>
    <row r="38" spans="1:8" ht="63" customHeight="1" x14ac:dyDescent="0.25">
      <c r="A38" s="10"/>
      <c r="B38" s="43">
        <v>29</v>
      </c>
      <c r="C38" s="45" t="s">
        <v>166</v>
      </c>
      <c r="D38" s="73" t="s">
        <v>167</v>
      </c>
      <c r="E38" s="45" t="s">
        <v>4</v>
      </c>
      <c r="F38" s="72">
        <v>1</v>
      </c>
      <c r="G38" s="123"/>
      <c r="H38" s="122"/>
    </row>
    <row r="39" spans="1:8" ht="87" customHeight="1" x14ac:dyDescent="0.25">
      <c r="A39" s="10"/>
      <c r="B39" s="89">
        <v>30</v>
      </c>
      <c r="C39" s="45" t="str">
        <f>+[3]PRESUPUESTO!$B$75</f>
        <v>ISASAN-06</v>
      </c>
      <c r="D39" s="73" t="s">
        <v>168</v>
      </c>
      <c r="E39" s="45" t="str">
        <f>+[3]PRESUPUESTO!$D$75</f>
        <v xml:space="preserve">PZA </v>
      </c>
      <c r="F39" s="72">
        <v>1</v>
      </c>
      <c r="G39" s="71"/>
      <c r="H39" s="75"/>
    </row>
    <row r="40" spans="1:8" ht="15" customHeight="1" x14ac:dyDescent="0.25">
      <c r="A40" s="10"/>
      <c r="B40" s="59"/>
      <c r="C40" s="59"/>
      <c r="D40" s="60" t="s">
        <v>106</v>
      </c>
      <c r="E40" s="59"/>
      <c r="F40" s="59"/>
      <c r="G40" s="59"/>
      <c r="H40" s="49"/>
    </row>
    <row r="41" spans="1:8" ht="129" customHeight="1" x14ac:dyDescent="0.25">
      <c r="A41" s="10"/>
      <c r="B41" s="43">
        <v>31</v>
      </c>
      <c r="C41" s="45" t="s">
        <v>169</v>
      </c>
      <c r="D41" s="179" t="s">
        <v>281</v>
      </c>
      <c r="E41" s="45" t="s">
        <v>5</v>
      </c>
      <c r="F41" s="72">
        <v>1</v>
      </c>
      <c r="G41" s="71"/>
      <c r="H41" s="75"/>
    </row>
    <row r="42" spans="1:8" ht="129" customHeight="1" x14ac:dyDescent="0.25">
      <c r="A42" s="10"/>
      <c r="B42" s="92">
        <v>32</v>
      </c>
      <c r="C42" s="93" t="s">
        <v>170</v>
      </c>
      <c r="D42" s="180" t="s">
        <v>283</v>
      </c>
      <c r="E42" s="93" t="s">
        <v>4</v>
      </c>
      <c r="F42" s="94">
        <v>1</v>
      </c>
      <c r="G42" s="95"/>
      <c r="H42" s="97"/>
    </row>
    <row r="43" spans="1:8" ht="129" customHeight="1" x14ac:dyDescent="0.25">
      <c r="A43" s="10"/>
      <c r="B43" s="43">
        <v>33</v>
      </c>
      <c r="C43" s="45" t="s">
        <v>171</v>
      </c>
      <c r="D43" s="179" t="s">
        <v>284</v>
      </c>
      <c r="E43" s="45" t="s">
        <v>5</v>
      </c>
      <c r="F43" s="72">
        <v>1</v>
      </c>
      <c r="G43" s="71"/>
      <c r="H43" s="75"/>
    </row>
    <row r="44" spans="1:8" ht="129" customHeight="1" x14ac:dyDescent="0.25">
      <c r="A44" s="10"/>
      <c r="B44" s="92">
        <v>34</v>
      </c>
      <c r="C44" s="93" t="s">
        <v>7</v>
      </c>
      <c r="D44" s="180" t="s">
        <v>282</v>
      </c>
      <c r="E44" s="93" t="s">
        <v>5</v>
      </c>
      <c r="F44" s="94">
        <v>1</v>
      </c>
      <c r="G44" s="174"/>
      <c r="H44" s="122"/>
    </row>
    <row r="45" spans="1:8" ht="129" customHeight="1" x14ac:dyDescent="0.25">
      <c r="A45" s="10"/>
      <c r="B45" s="43">
        <v>35</v>
      </c>
      <c r="C45" s="45" t="s">
        <v>172</v>
      </c>
      <c r="D45" s="179" t="s">
        <v>288</v>
      </c>
      <c r="E45" s="45" t="s">
        <v>5</v>
      </c>
      <c r="F45" s="72">
        <v>1</v>
      </c>
      <c r="G45" s="71"/>
      <c r="H45" s="75"/>
    </row>
    <row r="46" spans="1:8" ht="129" customHeight="1" x14ac:dyDescent="0.25">
      <c r="A46" s="10"/>
      <c r="B46" s="92">
        <v>36</v>
      </c>
      <c r="C46" s="93" t="s">
        <v>173</v>
      </c>
      <c r="D46" s="180" t="s">
        <v>289</v>
      </c>
      <c r="E46" s="93" t="s">
        <v>5</v>
      </c>
      <c r="F46" s="94">
        <v>1</v>
      </c>
      <c r="G46" s="95"/>
      <c r="H46" s="97"/>
    </row>
    <row r="47" spans="1:8" ht="129" customHeight="1" x14ac:dyDescent="0.25">
      <c r="A47" s="10"/>
      <c r="B47" s="43">
        <v>37</v>
      </c>
      <c r="C47" s="45" t="s">
        <v>6</v>
      </c>
      <c r="D47" s="179" t="s">
        <v>174</v>
      </c>
      <c r="E47" s="45" t="s">
        <v>5</v>
      </c>
      <c r="F47" s="72">
        <v>2</v>
      </c>
      <c r="G47" s="71"/>
      <c r="H47" s="75"/>
    </row>
    <row r="48" spans="1:8" ht="15" customHeight="1" x14ac:dyDescent="0.25">
      <c r="A48" s="10"/>
      <c r="B48" s="59"/>
      <c r="C48" s="59"/>
      <c r="D48" s="60" t="s">
        <v>175</v>
      </c>
      <c r="E48" s="59"/>
      <c r="F48" s="59"/>
      <c r="G48" s="59"/>
      <c r="H48" s="11"/>
    </row>
    <row r="49" spans="1:8" ht="105" customHeight="1" x14ac:dyDescent="0.25">
      <c r="A49" s="10"/>
      <c r="B49" s="43">
        <v>38</v>
      </c>
      <c r="C49" s="45" t="s">
        <v>176</v>
      </c>
      <c r="D49" s="73" t="s">
        <v>177</v>
      </c>
      <c r="E49" s="45" t="s">
        <v>5</v>
      </c>
      <c r="F49" s="72">
        <v>2</v>
      </c>
      <c r="G49" s="71"/>
      <c r="H49" s="75"/>
    </row>
    <row r="50" spans="1:8" ht="105" customHeight="1" x14ac:dyDescent="0.25">
      <c r="A50" s="10"/>
      <c r="B50" s="89">
        <v>39</v>
      </c>
      <c r="C50" s="45" t="s">
        <v>12</v>
      </c>
      <c r="D50" s="73" t="s">
        <v>178</v>
      </c>
      <c r="E50" s="45" t="s">
        <v>11</v>
      </c>
      <c r="F50" s="72">
        <v>21.66</v>
      </c>
      <c r="G50" s="71"/>
      <c r="H50" s="75"/>
    </row>
    <row r="51" spans="1:8" ht="105" customHeight="1" x14ac:dyDescent="0.25">
      <c r="A51" s="10"/>
      <c r="B51" s="89">
        <v>40</v>
      </c>
      <c r="C51" s="45" t="s">
        <v>10</v>
      </c>
      <c r="D51" s="73" t="s">
        <v>93</v>
      </c>
      <c r="E51" s="45" t="s">
        <v>8</v>
      </c>
      <c r="F51" s="72">
        <v>65.58</v>
      </c>
      <c r="G51" s="71"/>
      <c r="H51" s="75"/>
    </row>
    <row r="52" spans="1:8" ht="105" customHeight="1" x14ac:dyDescent="0.25">
      <c r="A52" s="10"/>
      <c r="B52" s="89">
        <v>41</v>
      </c>
      <c r="C52" s="45" t="s">
        <v>9</v>
      </c>
      <c r="D52" s="73" t="s">
        <v>179</v>
      </c>
      <c r="E52" s="45" t="s">
        <v>8</v>
      </c>
      <c r="F52" s="72">
        <v>65.58</v>
      </c>
      <c r="G52" s="71"/>
      <c r="H52" s="75"/>
    </row>
    <row r="53" spans="1:8" ht="105" customHeight="1" x14ac:dyDescent="0.25">
      <c r="A53" s="10"/>
      <c r="B53" s="43">
        <v>42</v>
      </c>
      <c r="C53" s="45" t="s">
        <v>85</v>
      </c>
      <c r="D53" s="73" t="s">
        <v>84</v>
      </c>
      <c r="E53" s="45" t="s">
        <v>4</v>
      </c>
      <c r="F53" s="72">
        <v>1</v>
      </c>
      <c r="G53" s="71"/>
      <c r="H53" s="75"/>
    </row>
    <row r="54" spans="1:8" ht="15" customHeight="1" x14ac:dyDescent="0.25">
      <c r="A54" s="10"/>
      <c r="B54" s="101"/>
      <c r="C54" s="101"/>
      <c r="D54" s="102" t="s">
        <v>89</v>
      </c>
      <c r="E54" s="101"/>
      <c r="F54" s="101"/>
      <c r="G54" s="101"/>
      <c r="H54" s="103"/>
    </row>
    <row r="55" spans="1:8" ht="65.25" customHeight="1" thickBot="1" x14ac:dyDescent="0.3">
      <c r="A55" s="10"/>
      <c r="B55" s="104">
        <v>43</v>
      </c>
      <c r="C55" s="105" t="s">
        <v>15</v>
      </c>
      <c r="D55" s="106" t="s">
        <v>73</v>
      </c>
      <c r="E55" s="104" t="s">
        <v>13</v>
      </c>
      <c r="F55" s="107">
        <v>75.680000000000007</v>
      </c>
      <c r="G55" s="174"/>
      <c r="H55" s="122"/>
    </row>
  </sheetData>
  <mergeCells count="3">
    <mergeCell ref="B1:H1"/>
    <mergeCell ref="E2:H2"/>
    <mergeCell ref="B3:H3"/>
  </mergeCells>
  <printOptions horizontalCentered="1"/>
  <pageMargins left="1.1023622047244095" right="0.39370078740157483" top="0.78740157480314965" bottom="0.74803149606299213" header="0.31496062992125984" footer="0.31496062992125984"/>
  <pageSetup scale="78" fitToHeight="0" orientation="portrait" r:id="rId1"/>
  <headerFooter>
    <oddFooter>&amp;R&amp;P/&amp;N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0"/>
  <sheetViews>
    <sheetView view="pageBreakPreview" zoomScaleNormal="96" zoomScaleSheetLayoutView="100" workbookViewId="0">
      <selection activeCell="B3" sqref="B3"/>
    </sheetView>
  </sheetViews>
  <sheetFormatPr baseColWidth="10" defaultRowHeight="15" x14ac:dyDescent="0.25"/>
  <cols>
    <col min="1" max="1" width="0.85546875" customWidth="1"/>
    <col min="2" max="2" width="5.42578125" customWidth="1"/>
    <col min="4" max="4" width="46" customWidth="1"/>
    <col min="7" max="7" width="12.7109375" customWidth="1"/>
    <col min="8" max="8" width="15" customWidth="1"/>
  </cols>
  <sheetData>
    <row r="1" spans="1:8" ht="15.75" thickBot="1" x14ac:dyDescent="0.3">
      <c r="C1" s="39"/>
      <c r="H1" s="38"/>
    </row>
    <row r="2" spans="1:8" ht="51" customHeight="1" thickBot="1" x14ac:dyDescent="0.3">
      <c r="B2" s="222" t="s">
        <v>345</v>
      </c>
      <c r="C2" s="223"/>
      <c r="D2" s="223"/>
      <c r="E2" s="223"/>
      <c r="F2" s="223"/>
      <c r="G2" s="223"/>
      <c r="H2" s="224"/>
    </row>
    <row r="3" spans="1:8" ht="16.5" thickBot="1" x14ac:dyDescent="0.3">
      <c r="B3" s="36"/>
      <c r="C3" s="169" t="s">
        <v>291</v>
      </c>
      <c r="D3" s="170">
        <v>7</v>
      </c>
      <c r="E3" s="232" t="s">
        <v>338</v>
      </c>
      <c r="F3" s="232"/>
      <c r="G3" s="232"/>
      <c r="H3" s="233"/>
    </row>
    <row r="4" spans="1:8" ht="15.75" thickBot="1" x14ac:dyDescent="0.3">
      <c r="B4" s="227" t="s">
        <v>341</v>
      </c>
      <c r="C4" s="228"/>
      <c r="D4" s="228"/>
      <c r="E4" s="228"/>
      <c r="F4" s="228"/>
      <c r="G4" s="228"/>
      <c r="H4" s="229"/>
    </row>
    <row r="5" spans="1:8" ht="15.75" thickBot="1" x14ac:dyDescent="0.3">
      <c r="A5" s="142"/>
      <c r="B5" s="145" t="s">
        <v>46</v>
      </c>
      <c r="C5" s="35" t="s">
        <v>45</v>
      </c>
      <c r="D5" s="34" t="s">
        <v>44</v>
      </c>
      <c r="E5" s="34" t="s">
        <v>43</v>
      </c>
      <c r="F5" s="34" t="s">
        <v>42</v>
      </c>
      <c r="G5" s="34" t="s">
        <v>41</v>
      </c>
      <c r="H5" s="33" t="s">
        <v>40</v>
      </c>
    </row>
    <row r="6" spans="1:8" ht="15" customHeight="1" x14ac:dyDescent="0.25">
      <c r="A6" s="142"/>
      <c r="B6" s="32"/>
      <c r="C6" s="30"/>
      <c r="D6" s="31" t="s">
        <v>39</v>
      </c>
      <c r="E6" s="30"/>
      <c r="F6" s="30"/>
      <c r="G6" s="30"/>
      <c r="H6" s="29"/>
    </row>
    <row r="7" spans="1:8" ht="96.75" customHeight="1" x14ac:dyDescent="0.25">
      <c r="A7" s="142"/>
      <c r="B7" s="27">
        <v>1</v>
      </c>
      <c r="C7" s="18" t="s">
        <v>38</v>
      </c>
      <c r="D7" s="19" t="s">
        <v>37</v>
      </c>
      <c r="E7" s="18" t="s">
        <v>11</v>
      </c>
      <c r="F7" s="17">
        <v>26</v>
      </c>
      <c r="G7" s="16"/>
      <c r="H7" s="28"/>
    </row>
    <row r="8" spans="1:8" ht="15" customHeight="1" x14ac:dyDescent="0.25">
      <c r="A8" s="142"/>
      <c r="B8" s="14"/>
      <c r="C8" s="12"/>
      <c r="D8" s="13" t="s">
        <v>36</v>
      </c>
      <c r="E8" s="12"/>
      <c r="F8" s="12"/>
      <c r="G8" s="12"/>
      <c r="H8" s="11"/>
    </row>
    <row r="9" spans="1:8" ht="87" customHeight="1" x14ac:dyDescent="0.25">
      <c r="A9" s="142"/>
      <c r="B9" s="27">
        <v>2</v>
      </c>
      <c r="C9" s="18" t="s">
        <v>35</v>
      </c>
      <c r="D9" s="19" t="s">
        <v>34</v>
      </c>
      <c r="E9" s="18" t="s">
        <v>11</v>
      </c>
      <c r="F9" s="17">
        <v>32</v>
      </c>
      <c r="G9" s="16"/>
      <c r="H9" s="15"/>
    </row>
    <row r="10" spans="1:8" ht="65.25" customHeight="1" x14ac:dyDescent="0.25">
      <c r="A10" s="142"/>
      <c r="B10" s="25">
        <v>3</v>
      </c>
      <c r="C10" s="23" t="s">
        <v>33</v>
      </c>
      <c r="D10" s="24" t="s">
        <v>32</v>
      </c>
      <c r="E10" s="23" t="s">
        <v>8</v>
      </c>
      <c r="F10" s="22">
        <v>66.86</v>
      </c>
      <c r="G10" s="21"/>
      <c r="H10" s="20"/>
    </row>
    <row r="11" spans="1:8" ht="81.75" customHeight="1" x14ac:dyDescent="0.25">
      <c r="B11" s="26">
        <v>4</v>
      </c>
      <c r="C11" s="23" t="s">
        <v>31</v>
      </c>
      <c r="D11" s="24" t="s">
        <v>30</v>
      </c>
      <c r="E11" s="23" t="s">
        <v>8</v>
      </c>
      <c r="F11" s="22">
        <v>66.86</v>
      </c>
      <c r="G11" s="21"/>
      <c r="H11" s="20"/>
    </row>
    <row r="12" spans="1:8" ht="90" customHeight="1" x14ac:dyDescent="0.25">
      <c r="A12" s="142"/>
      <c r="B12" s="25">
        <v>5</v>
      </c>
      <c r="C12" s="23" t="s">
        <v>29</v>
      </c>
      <c r="D12" s="24" t="s">
        <v>28</v>
      </c>
      <c r="E12" s="23" t="s">
        <v>8</v>
      </c>
      <c r="F12" s="22">
        <v>66.86</v>
      </c>
      <c r="G12" s="21"/>
      <c r="H12" s="20"/>
    </row>
    <row r="13" spans="1:8" ht="126" customHeight="1" x14ac:dyDescent="0.25">
      <c r="A13" s="142"/>
      <c r="B13" s="27">
        <v>6</v>
      </c>
      <c r="C13" s="18" t="s">
        <v>27</v>
      </c>
      <c r="D13" s="19" t="s">
        <v>26</v>
      </c>
      <c r="E13" s="18" t="s">
        <v>11</v>
      </c>
      <c r="F13" s="17">
        <f>26+29.46</f>
        <v>55.46</v>
      </c>
      <c r="G13" s="16"/>
      <c r="H13" s="15"/>
    </row>
    <row r="14" spans="1:8" ht="15" customHeight="1" x14ac:dyDescent="0.25">
      <c r="B14" s="14"/>
      <c r="C14" s="12"/>
      <c r="D14" s="13" t="s">
        <v>25</v>
      </c>
      <c r="E14" s="12"/>
      <c r="F14" s="12"/>
      <c r="G14" s="12"/>
      <c r="H14" s="11"/>
    </row>
    <row r="15" spans="1:8" ht="86.25" customHeight="1" x14ac:dyDescent="0.25">
      <c r="A15" s="142"/>
      <c r="B15" s="27">
        <v>7</v>
      </c>
      <c r="C15" s="18" t="s">
        <v>24</v>
      </c>
      <c r="D15" s="19" t="s">
        <v>23</v>
      </c>
      <c r="E15" s="18" t="s">
        <v>8</v>
      </c>
      <c r="F15" s="17">
        <v>21</v>
      </c>
      <c r="G15" s="16"/>
      <c r="H15" s="15"/>
    </row>
    <row r="16" spans="1:8" ht="67.5" customHeight="1" x14ac:dyDescent="0.25">
      <c r="A16" s="142"/>
      <c r="B16" s="27">
        <v>8</v>
      </c>
      <c r="C16" s="18" t="s">
        <v>22</v>
      </c>
      <c r="D16" s="19" t="s">
        <v>21</v>
      </c>
      <c r="E16" s="18" t="s">
        <v>8</v>
      </c>
      <c r="F16" s="17">
        <v>24</v>
      </c>
      <c r="G16" s="16"/>
      <c r="H16" s="15"/>
    </row>
    <row r="17" spans="1:8" ht="15" customHeight="1" x14ac:dyDescent="0.25">
      <c r="B17" s="14"/>
      <c r="C17" s="12"/>
      <c r="D17" s="13" t="s">
        <v>20</v>
      </c>
      <c r="E17" s="12"/>
      <c r="F17" s="12"/>
      <c r="G17" s="12"/>
      <c r="H17" s="11"/>
    </row>
    <row r="18" spans="1:8" ht="87.75" customHeight="1" x14ac:dyDescent="0.25">
      <c r="A18" s="142"/>
      <c r="B18" s="27">
        <v>9</v>
      </c>
      <c r="C18" s="18" t="s">
        <v>19</v>
      </c>
      <c r="D18" s="19" t="s">
        <v>18</v>
      </c>
      <c r="E18" s="18" t="s">
        <v>17</v>
      </c>
      <c r="F18" s="17">
        <f>6.1+9.12+11.3</f>
        <v>26.52</v>
      </c>
      <c r="G18" s="16"/>
      <c r="H18" s="15"/>
    </row>
    <row r="19" spans="1:8" ht="15" customHeight="1" x14ac:dyDescent="0.25">
      <c r="B19" s="14"/>
      <c r="C19" s="12"/>
      <c r="D19" s="13" t="s">
        <v>16</v>
      </c>
      <c r="E19" s="12"/>
      <c r="F19" s="12"/>
      <c r="G19" s="12"/>
      <c r="H19" s="11"/>
    </row>
    <row r="20" spans="1:8" ht="59.25" customHeight="1" thickBot="1" x14ac:dyDescent="0.3">
      <c r="A20" s="142"/>
      <c r="B20" s="9">
        <v>10</v>
      </c>
      <c r="C20" s="7" t="s">
        <v>15</v>
      </c>
      <c r="D20" s="8" t="s">
        <v>14</v>
      </c>
      <c r="E20" s="7" t="s">
        <v>13</v>
      </c>
      <c r="F20" s="6">
        <v>66.86</v>
      </c>
      <c r="G20" s="158"/>
      <c r="H20" s="146"/>
    </row>
    <row r="21" spans="1:8" x14ac:dyDescent="0.25">
      <c r="B21" s="4"/>
      <c r="C21" s="4"/>
      <c r="D21" s="5"/>
      <c r="E21" s="4"/>
      <c r="F21" s="160"/>
      <c r="G21" s="161"/>
      <c r="H21" s="161"/>
    </row>
    <row r="22" spans="1:8" ht="16.5" x14ac:dyDescent="0.3">
      <c r="B22" s="1"/>
      <c r="C22" s="1"/>
      <c r="D22" s="1"/>
      <c r="F22" s="142"/>
      <c r="G22" s="142"/>
      <c r="H22" s="142"/>
    </row>
    <row r="23" spans="1:8" ht="16.5" x14ac:dyDescent="0.3">
      <c r="B23" s="1"/>
      <c r="C23" s="1"/>
      <c r="D23" s="1"/>
    </row>
    <row r="24" spans="1:8" ht="16.5" x14ac:dyDescent="0.3">
      <c r="B24" s="1"/>
      <c r="C24" s="1"/>
      <c r="D24" s="1"/>
    </row>
    <row r="25" spans="1:8" ht="16.5" x14ac:dyDescent="0.3">
      <c r="B25" s="1"/>
      <c r="C25" s="1"/>
      <c r="D25" s="1"/>
    </row>
    <row r="26" spans="1:8" ht="16.5" x14ac:dyDescent="0.3">
      <c r="B26" s="1"/>
      <c r="C26" s="1"/>
      <c r="D26" s="1"/>
    </row>
    <row r="27" spans="1:8" ht="16.5" x14ac:dyDescent="0.3">
      <c r="B27" s="1"/>
      <c r="C27" s="1"/>
      <c r="D27" s="1"/>
    </row>
    <row r="28" spans="1:8" ht="16.5" x14ac:dyDescent="0.3">
      <c r="B28" s="1"/>
      <c r="C28" s="1"/>
      <c r="D28" s="1"/>
    </row>
    <row r="29" spans="1:8" ht="16.5" x14ac:dyDescent="0.3">
      <c r="B29" s="1"/>
      <c r="C29" s="1"/>
      <c r="D29" s="1"/>
    </row>
    <row r="30" spans="1:8" ht="16.5" x14ac:dyDescent="0.3">
      <c r="B30" s="1"/>
      <c r="C30" s="1"/>
      <c r="D30" s="1"/>
    </row>
  </sheetData>
  <mergeCells count="3">
    <mergeCell ref="B2:H2"/>
    <mergeCell ref="E3:H3"/>
    <mergeCell ref="B4:H4"/>
  </mergeCells>
  <pageMargins left="0.9055118110236221" right="0.39370078740157483" top="0.78740157480314965" bottom="0.74803149606299213" header="0.31496062992125984" footer="0.31496062992125984"/>
  <pageSetup scale="66" orientation="portrait" r:id="rId1"/>
  <headerFooter>
    <oddFooter>&amp;R&amp;P/&amp;N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54"/>
  <sheetViews>
    <sheetView view="pageBreakPreview" zoomScale="78" zoomScaleNormal="78" zoomScaleSheetLayoutView="78" workbookViewId="0">
      <selection activeCell="B4" sqref="B4"/>
    </sheetView>
  </sheetViews>
  <sheetFormatPr baseColWidth="10" defaultRowHeight="15" x14ac:dyDescent="0.25"/>
  <cols>
    <col min="1" max="1" width="2.42578125" customWidth="1"/>
    <col min="3" max="3" width="11.42578125" customWidth="1"/>
    <col min="4" max="4" width="49.7109375" customWidth="1"/>
    <col min="5" max="5" width="11.42578125" customWidth="1"/>
    <col min="7" max="7" width="15.28515625" customWidth="1"/>
    <col min="8" max="8" width="18.42578125" customWidth="1"/>
  </cols>
  <sheetData>
    <row r="1" spans="2:14" ht="16.5" x14ac:dyDescent="0.25">
      <c r="D1" s="108"/>
      <c r="E1" s="108"/>
      <c r="F1" s="108"/>
      <c r="G1" s="108"/>
      <c r="H1" s="109"/>
    </row>
    <row r="2" spans="2:14" ht="17.25" thickBot="1" x14ac:dyDescent="0.3">
      <c r="D2" s="108"/>
      <c r="E2" s="108"/>
      <c r="F2" s="108"/>
      <c r="G2" s="108"/>
      <c r="H2" s="109"/>
    </row>
    <row r="3" spans="2:14" ht="62.25" customHeight="1" thickBot="1" x14ac:dyDescent="0.3">
      <c r="B3" s="222" t="s">
        <v>345</v>
      </c>
      <c r="C3" s="223"/>
      <c r="D3" s="223"/>
      <c r="E3" s="223"/>
      <c r="F3" s="223"/>
      <c r="G3" s="223"/>
      <c r="H3" s="224"/>
    </row>
    <row r="4" spans="2:14" ht="16.5" thickBot="1" x14ac:dyDescent="0.3">
      <c r="B4" s="175"/>
      <c r="C4" s="176" t="s">
        <v>291</v>
      </c>
      <c r="D4" s="177">
        <v>8</v>
      </c>
      <c r="E4" s="225" t="s">
        <v>293</v>
      </c>
      <c r="F4" s="225"/>
      <c r="G4" s="225"/>
      <c r="H4" s="226"/>
    </row>
    <row r="5" spans="2:14" ht="15.75" thickBot="1" x14ac:dyDescent="0.3">
      <c r="B5" s="227" t="s">
        <v>341</v>
      </c>
      <c r="C5" s="228"/>
      <c r="D5" s="228"/>
      <c r="E5" s="228"/>
      <c r="F5" s="228"/>
      <c r="G5" s="228"/>
      <c r="H5" s="229"/>
    </row>
    <row r="6" spans="2:14" ht="15.75" thickBot="1" x14ac:dyDescent="0.3">
      <c r="B6" s="111" t="s">
        <v>46</v>
      </c>
      <c r="C6" s="112" t="s">
        <v>180</v>
      </c>
      <c r="D6" s="112" t="s">
        <v>181</v>
      </c>
      <c r="E6" s="112" t="s">
        <v>182</v>
      </c>
      <c r="F6" s="113" t="s">
        <v>183</v>
      </c>
      <c r="G6" s="113" t="s">
        <v>41</v>
      </c>
      <c r="H6" s="113" t="s">
        <v>40</v>
      </c>
    </row>
    <row r="7" spans="2:14" x14ac:dyDescent="0.25">
      <c r="B7" s="114"/>
      <c r="C7" s="115"/>
      <c r="D7" s="116" t="s">
        <v>72</v>
      </c>
      <c r="E7" s="117"/>
      <c r="F7" s="117"/>
      <c r="G7" s="117"/>
      <c r="H7" s="117"/>
    </row>
    <row r="8" spans="2:14" ht="116.25" customHeight="1" x14ac:dyDescent="0.25">
      <c r="B8" s="40">
        <v>1</v>
      </c>
      <c r="C8" s="40" t="s">
        <v>248</v>
      </c>
      <c r="D8" s="118" t="s">
        <v>249</v>
      </c>
      <c r="E8" s="119" t="s">
        <v>11</v>
      </c>
      <c r="F8" s="120">
        <v>17.2</v>
      </c>
      <c r="G8" s="121"/>
      <c r="H8" s="122"/>
    </row>
    <row r="9" spans="2:14" ht="100.5" customHeight="1" x14ac:dyDescent="0.25">
      <c r="B9" s="40">
        <v>2</v>
      </c>
      <c r="C9" s="40" t="s">
        <v>250</v>
      </c>
      <c r="D9" s="118" t="s">
        <v>251</v>
      </c>
      <c r="E9" s="119" t="s">
        <v>124</v>
      </c>
      <c r="F9" s="120">
        <v>0.45</v>
      </c>
      <c r="G9" s="174"/>
      <c r="H9" s="122"/>
      <c r="N9" s="141"/>
    </row>
    <row r="10" spans="2:14" ht="77.25" customHeight="1" x14ac:dyDescent="0.25">
      <c r="B10" s="40">
        <v>3</v>
      </c>
      <c r="C10" s="40" t="s">
        <v>184</v>
      </c>
      <c r="D10" s="118" t="s">
        <v>185</v>
      </c>
      <c r="E10" s="119" t="s">
        <v>124</v>
      </c>
      <c r="F10" s="120">
        <v>1.52</v>
      </c>
      <c r="G10" s="174"/>
      <c r="H10" s="122"/>
    </row>
    <row r="11" spans="2:14" ht="75.75" customHeight="1" x14ac:dyDescent="0.25">
      <c r="B11" s="40">
        <v>4</v>
      </c>
      <c r="C11" s="40" t="s">
        <v>186</v>
      </c>
      <c r="D11" s="118" t="s">
        <v>125</v>
      </c>
      <c r="E11" s="119" t="s">
        <v>124</v>
      </c>
      <c r="F11" s="120">
        <v>2.37</v>
      </c>
      <c r="G11" s="174"/>
      <c r="H11" s="122"/>
    </row>
    <row r="12" spans="2:14" ht="118.5" customHeight="1" x14ac:dyDescent="0.25">
      <c r="B12" s="40">
        <v>5</v>
      </c>
      <c r="C12" s="40" t="s">
        <v>24</v>
      </c>
      <c r="D12" s="118" t="s">
        <v>23</v>
      </c>
      <c r="E12" s="119" t="s">
        <v>8</v>
      </c>
      <c r="F12" s="120">
        <v>9.0299999999999994</v>
      </c>
      <c r="G12" s="121"/>
      <c r="H12" s="122"/>
    </row>
    <row r="13" spans="2:14" ht="89.25" customHeight="1" x14ac:dyDescent="0.25">
      <c r="B13" s="40">
        <v>6</v>
      </c>
      <c r="C13" s="40" t="s">
        <v>22</v>
      </c>
      <c r="D13" s="118" t="s">
        <v>21</v>
      </c>
      <c r="E13" s="119" t="s">
        <v>8</v>
      </c>
      <c r="F13" s="120">
        <v>9.0299999999999994</v>
      </c>
      <c r="G13" s="121"/>
      <c r="H13" s="122"/>
    </row>
    <row r="14" spans="2:14" x14ac:dyDescent="0.25">
      <c r="B14" s="124"/>
      <c r="C14" s="125"/>
      <c r="D14" s="126" t="s">
        <v>71</v>
      </c>
      <c r="E14" s="127"/>
      <c r="F14" s="125"/>
      <c r="G14" s="128"/>
      <c r="H14" s="125"/>
    </row>
    <row r="15" spans="2:14" ht="177.75" customHeight="1" x14ac:dyDescent="0.25">
      <c r="B15" s="40">
        <v>7</v>
      </c>
      <c r="C15" s="40" t="s">
        <v>252</v>
      </c>
      <c r="D15" s="118" t="s">
        <v>253</v>
      </c>
      <c r="E15" s="119" t="s">
        <v>4</v>
      </c>
      <c r="F15" s="120">
        <v>3</v>
      </c>
      <c r="G15" s="123"/>
      <c r="H15" s="122"/>
    </row>
    <row r="16" spans="2:14" ht="101.25" customHeight="1" x14ac:dyDescent="0.25">
      <c r="B16" s="40">
        <v>8</v>
      </c>
      <c r="C16" s="40" t="s">
        <v>192</v>
      </c>
      <c r="D16" s="118" t="s">
        <v>193</v>
      </c>
      <c r="E16" s="119" t="s">
        <v>124</v>
      </c>
      <c r="F16" s="120">
        <v>0.92</v>
      </c>
      <c r="G16" s="123"/>
      <c r="H16" s="122"/>
    </row>
    <row r="17" spans="2:8" ht="135.75" customHeight="1" x14ac:dyDescent="0.25">
      <c r="B17" s="40">
        <v>9</v>
      </c>
      <c r="C17" s="40" t="s">
        <v>254</v>
      </c>
      <c r="D17" s="118" t="s">
        <v>255</v>
      </c>
      <c r="E17" s="119" t="s">
        <v>124</v>
      </c>
      <c r="F17" s="120">
        <v>0.21</v>
      </c>
      <c r="G17" s="123"/>
      <c r="H17" s="122"/>
    </row>
    <row r="18" spans="2:8" ht="180" customHeight="1" x14ac:dyDescent="0.25">
      <c r="B18" s="40">
        <v>10</v>
      </c>
      <c r="C18" s="40" t="s">
        <v>256</v>
      </c>
      <c r="D18" s="118" t="s">
        <v>257</v>
      </c>
      <c r="E18" s="119" t="s">
        <v>4</v>
      </c>
      <c r="F18" s="120">
        <v>1</v>
      </c>
      <c r="G18" s="123"/>
      <c r="H18" s="122"/>
    </row>
    <row r="19" spans="2:8" ht="105" customHeight="1" x14ac:dyDescent="0.25">
      <c r="B19" s="40">
        <v>11</v>
      </c>
      <c r="C19" s="40" t="s">
        <v>258</v>
      </c>
      <c r="D19" s="118" t="s">
        <v>259</v>
      </c>
      <c r="E19" s="119" t="s">
        <v>11</v>
      </c>
      <c r="F19" s="120">
        <v>6.08</v>
      </c>
      <c r="G19" s="123"/>
      <c r="H19" s="122"/>
    </row>
    <row r="20" spans="2:8" x14ac:dyDescent="0.25">
      <c r="B20" s="124"/>
      <c r="C20" s="125"/>
      <c r="D20" s="126" t="s">
        <v>202</v>
      </c>
      <c r="E20" s="127"/>
      <c r="F20" s="125"/>
      <c r="G20" s="128"/>
      <c r="H20" s="125"/>
    </row>
    <row r="21" spans="2:8" ht="102" customHeight="1" x14ac:dyDescent="0.25">
      <c r="B21" s="40">
        <v>12</v>
      </c>
      <c r="C21" s="40" t="s">
        <v>38</v>
      </c>
      <c r="D21" s="118" t="s">
        <v>37</v>
      </c>
      <c r="E21" s="119" t="s">
        <v>11</v>
      </c>
      <c r="F21" s="120">
        <v>53.05</v>
      </c>
      <c r="G21" s="123"/>
      <c r="H21" s="122"/>
    </row>
    <row r="22" spans="2:8" ht="102" customHeight="1" x14ac:dyDescent="0.25">
      <c r="B22" s="40">
        <v>13</v>
      </c>
      <c r="C22" s="40" t="s">
        <v>35</v>
      </c>
      <c r="D22" s="118" t="s">
        <v>203</v>
      </c>
      <c r="E22" s="119" t="s">
        <v>11</v>
      </c>
      <c r="F22" s="120">
        <v>14.79</v>
      </c>
      <c r="G22" s="123"/>
      <c r="H22" s="122"/>
    </row>
    <row r="23" spans="2:8" ht="102" customHeight="1" x14ac:dyDescent="0.25">
      <c r="B23" s="40">
        <v>14</v>
      </c>
      <c r="C23" s="40" t="s">
        <v>33</v>
      </c>
      <c r="D23" s="118" t="s">
        <v>32</v>
      </c>
      <c r="E23" s="119" t="s">
        <v>8</v>
      </c>
      <c r="F23" s="120">
        <v>40.24</v>
      </c>
      <c r="G23" s="123"/>
      <c r="H23" s="122"/>
    </row>
    <row r="24" spans="2:8" ht="102" customHeight="1" x14ac:dyDescent="0.25">
      <c r="B24" s="40">
        <v>15</v>
      </c>
      <c r="C24" s="40" t="s">
        <v>31</v>
      </c>
      <c r="D24" s="118" t="s">
        <v>30</v>
      </c>
      <c r="E24" s="119" t="s">
        <v>8</v>
      </c>
      <c r="F24" s="120">
        <v>40.24</v>
      </c>
      <c r="G24" s="123"/>
      <c r="H24" s="122"/>
    </row>
    <row r="25" spans="2:8" ht="102" customHeight="1" x14ac:dyDescent="0.25">
      <c r="B25" s="40">
        <v>16</v>
      </c>
      <c r="C25" s="40" t="s">
        <v>29</v>
      </c>
      <c r="D25" s="118" t="s">
        <v>28</v>
      </c>
      <c r="E25" s="119" t="s">
        <v>8</v>
      </c>
      <c r="F25" s="120">
        <v>40.24</v>
      </c>
      <c r="G25" s="123"/>
      <c r="H25" s="122"/>
    </row>
    <row r="26" spans="2:8" ht="162" customHeight="1" x14ac:dyDescent="0.25">
      <c r="B26" s="40">
        <v>17</v>
      </c>
      <c r="C26" s="40" t="s">
        <v>27</v>
      </c>
      <c r="D26" s="118" t="s">
        <v>204</v>
      </c>
      <c r="E26" s="119" t="s">
        <v>11</v>
      </c>
      <c r="F26" s="120">
        <v>39.340000000000003</v>
      </c>
      <c r="G26" s="123"/>
      <c r="H26" s="122"/>
    </row>
    <row r="27" spans="2:8" ht="102" customHeight="1" x14ac:dyDescent="0.25">
      <c r="B27" s="40">
        <v>18</v>
      </c>
      <c r="C27" s="40" t="s">
        <v>29</v>
      </c>
      <c r="D27" s="118" t="s">
        <v>260</v>
      </c>
      <c r="E27" s="119" t="s">
        <v>8</v>
      </c>
      <c r="F27" s="120">
        <v>71.23</v>
      </c>
      <c r="G27" s="123"/>
      <c r="H27" s="122"/>
    </row>
    <row r="28" spans="2:8" x14ac:dyDescent="0.25">
      <c r="B28" s="124"/>
      <c r="C28" s="125"/>
      <c r="D28" s="126" t="s">
        <v>211</v>
      </c>
      <c r="E28" s="127"/>
      <c r="F28" s="125"/>
      <c r="G28" s="128"/>
      <c r="H28" s="125"/>
    </row>
    <row r="29" spans="2:8" ht="160.5" customHeight="1" x14ac:dyDescent="0.25">
      <c r="B29" s="40">
        <v>19</v>
      </c>
      <c r="C29" s="40" t="s">
        <v>3</v>
      </c>
      <c r="D29" s="178" t="s">
        <v>221</v>
      </c>
      <c r="E29" s="119" t="s">
        <v>0</v>
      </c>
      <c r="F29" s="120">
        <v>1</v>
      </c>
      <c r="G29" s="123"/>
      <c r="H29" s="122"/>
    </row>
    <row r="30" spans="2:8" ht="139.5" customHeight="1" x14ac:dyDescent="0.25">
      <c r="B30" s="40">
        <v>20</v>
      </c>
      <c r="C30" s="40" t="s">
        <v>261</v>
      </c>
      <c r="D30" s="118" t="s">
        <v>262</v>
      </c>
      <c r="E30" s="119" t="s">
        <v>11</v>
      </c>
      <c r="F30" s="120">
        <v>13.65</v>
      </c>
      <c r="G30" s="123"/>
      <c r="H30" s="122"/>
    </row>
    <row r="31" spans="2:8" ht="150" customHeight="1" x14ac:dyDescent="0.25">
      <c r="B31" s="40">
        <v>21</v>
      </c>
      <c r="C31" s="40" t="s">
        <v>2</v>
      </c>
      <c r="D31" s="118" t="s">
        <v>1</v>
      </c>
      <c r="E31" s="119" t="s">
        <v>0</v>
      </c>
      <c r="F31" s="120">
        <v>1</v>
      </c>
      <c r="G31" s="123"/>
      <c r="H31" s="122"/>
    </row>
    <row r="32" spans="2:8" ht="122.25" customHeight="1" x14ac:dyDescent="0.25">
      <c r="B32" s="40">
        <v>22</v>
      </c>
      <c r="C32" s="40" t="s">
        <v>263</v>
      </c>
      <c r="D32" s="118" t="s">
        <v>174</v>
      </c>
      <c r="E32" s="119" t="s">
        <v>4</v>
      </c>
      <c r="F32" s="120">
        <v>1</v>
      </c>
      <c r="G32" s="123"/>
      <c r="H32" s="122"/>
    </row>
    <row r="33" spans="2:8" ht="122.25" customHeight="1" x14ac:dyDescent="0.25">
      <c r="B33" s="40">
        <v>23</v>
      </c>
      <c r="C33" s="40" t="s">
        <v>166</v>
      </c>
      <c r="D33" s="118" t="s">
        <v>264</v>
      </c>
      <c r="E33" s="119" t="s">
        <v>4</v>
      </c>
      <c r="F33" s="120">
        <v>1</v>
      </c>
      <c r="G33" s="123"/>
      <c r="H33" s="122"/>
    </row>
    <row r="34" spans="2:8" ht="122.25" customHeight="1" x14ac:dyDescent="0.25">
      <c r="B34" s="40">
        <v>24</v>
      </c>
      <c r="C34" s="40" t="s">
        <v>265</v>
      </c>
      <c r="D34" s="118" t="s">
        <v>266</v>
      </c>
      <c r="E34" s="119" t="s">
        <v>4</v>
      </c>
      <c r="F34" s="120">
        <v>2</v>
      </c>
      <c r="G34" s="123"/>
      <c r="H34" s="122"/>
    </row>
    <row r="35" spans="2:8" ht="147" customHeight="1" x14ac:dyDescent="0.25">
      <c r="B35" s="40">
        <v>25</v>
      </c>
      <c r="C35" s="40" t="s">
        <v>7</v>
      </c>
      <c r="D35" s="118" t="s">
        <v>286</v>
      </c>
      <c r="E35" s="119" t="s">
        <v>5</v>
      </c>
      <c r="F35" s="120">
        <v>1</v>
      </c>
      <c r="G35" s="174"/>
      <c r="H35" s="122"/>
    </row>
    <row r="36" spans="2:8" x14ac:dyDescent="0.25">
      <c r="B36" s="124"/>
      <c r="C36" s="125"/>
      <c r="D36" s="126" t="s">
        <v>224</v>
      </c>
      <c r="E36" s="127"/>
      <c r="F36" s="125"/>
      <c r="G36" s="128"/>
      <c r="H36" s="125"/>
    </row>
    <row r="37" spans="2:8" ht="117.75" customHeight="1" x14ac:dyDescent="0.25">
      <c r="B37" s="40">
        <v>26</v>
      </c>
      <c r="C37" s="40" t="s">
        <v>267</v>
      </c>
      <c r="D37" s="118" t="s">
        <v>268</v>
      </c>
      <c r="E37" s="119" t="s">
        <v>4</v>
      </c>
      <c r="F37" s="40">
        <v>2</v>
      </c>
      <c r="G37" s="123"/>
      <c r="H37" s="122"/>
    </row>
    <row r="38" spans="2:8" ht="164.25" customHeight="1" x14ac:dyDescent="0.25">
      <c r="B38" s="40">
        <v>27</v>
      </c>
      <c r="C38" s="40" t="s">
        <v>225</v>
      </c>
      <c r="D38" s="118" t="s">
        <v>226</v>
      </c>
      <c r="E38" s="119" t="s">
        <v>0</v>
      </c>
      <c r="F38" s="40">
        <v>1</v>
      </c>
      <c r="G38" s="174"/>
      <c r="H38" s="122"/>
    </row>
    <row r="39" spans="2:8" ht="117.75" customHeight="1" x14ac:dyDescent="0.25">
      <c r="B39" s="40">
        <v>28</v>
      </c>
      <c r="C39" s="40" t="s">
        <v>227</v>
      </c>
      <c r="D39" s="118" t="s">
        <v>228</v>
      </c>
      <c r="E39" s="119" t="s">
        <v>4</v>
      </c>
      <c r="F39" s="120">
        <v>3</v>
      </c>
      <c r="G39" s="174"/>
      <c r="H39" s="122"/>
    </row>
    <row r="40" spans="2:8" ht="161.25" customHeight="1" x14ac:dyDescent="0.25">
      <c r="B40" s="40">
        <v>29</v>
      </c>
      <c r="C40" s="40" t="s">
        <v>269</v>
      </c>
      <c r="D40" s="118" t="s">
        <v>270</v>
      </c>
      <c r="E40" s="119" t="s">
        <v>0</v>
      </c>
      <c r="F40" s="120">
        <v>2</v>
      </c>
      <c r="G40" s="123"/>
      <c r="H40" s="122"/>
    </row>
    <row r="41" spans="2:8" ht="157.5" customHeight="1" x14ac:dyDescent="0.25">
      <c r="B41" s="40">
        <v>30</v>
      </c>
      <c r="C41" s="40" t="s">
        <v>233</v>
      </c>
      <c r="D41" s="118" t="s">
        <v>234</v>
      </c>
      <c r="E41" s="119" t="s">
        <v>0</v>
      </c>
      <c r="F41" s="120">
        <v>1</v>
      </c>
      <c r="G41" s="123"/>
      <c r="H41" s="122"/>
    </row>
    <row r="42" spans="2:8" ht="117.75" customHeight="1" x14ac:dyDescent="0.25">
      <c r="B42" s="40">
        <v>31</v>
      </c>
      <c r="C42" s="40" t="s">
        <v>235</v>
      </c>
      <c r="D42" s="118" t="s">
        <v>236</v>
      </c>
      <c r="E42" s="119" t="s">
        <v>4</v>
      </c>
      <c r="F42" s="120">
        <v>1</v>
      </c>
      <c r="G42" s="123"/>
      <c r="H42" s="122"/>
    </row>
    <row r="43" spans="2:8" ht="144" customHeight="1" x14ac:dyDescent="0.25">
      <c r="B43" s="40">
        <v>32</v>
      </c>
      <c r="C43" s="40" t="s">
        <v>271</v>
      </c>
      <c r="D43" s="118" t="s">
        <v>272</v>
      </c>
      <c r="E43" s="119" t="s">
        <v>11</v>
      </c>
      <c r="F43" s="120">
        <v>11.52</v>
      </c>
      <c r="G43" s="174"/>
      <c r="H43" s="122"/>
    </row>
    <row r="44" spans="2:8" ht="93.75" customHeight="1" x14ac:dyDescent="0.25">
      <c r="B44" s="40">
        <v>33</v>
      </c>
      <c r="C44" s="40" t="s">
        <v>273</v>
      </c>
      <c r="D44" s="118" t="s">
        <v>274</v>
      </c>
      <c r="E44" s="119" t="s">
        <v>4</v>
      </c>
      <c r="F44" s="120">
        <v>2</v>
      </c>
      <c r="G44" s="174"/>
      <c r="H44" s="122"/>
    </row>
    <row r="45" spans="2:8" x14ac:dyDescent="0.25">
      <c r="B45" s="124"/>
      <c r="C45" s="125"/>
      <c r="D45" s="126" t="s">
        <v>275</v>
      </c>
      <c r="E45" s="127"/>
      <c r="F45" s="125"/>
      <c r="G45" s="128"/>
      <c r="H45" s="125"/>
    </row>
    <row r="46" spans="2:8" ht="168" customHeight="1" x14ac:dyDescent="0.25">
      <c r="B46" s="40">
        <v>34</v>
      </c>
      <c r="C46" s="40" t="s">
        <v>12</v>
      </c>
      <c r="D46" s="118" t="s">
        <v>178</v>
      </c>
      <c r="E46" s="119" t="s">
        <v>11</v>
      </c>
      <c r="F46" s="120">
        <v>8.99</v>
      </c>
      <c r="G46" s="123"/>
      <c r="H46" s="122"/>
    </row>
    <row r="47" spans="2:8" ht="138.75" customHeight="1" x14ac:dyDescent="0.25">
      <c r="B47" s="40">
        <v>35</v>
      </c>
      <c r="C47" s="40" t="s">
        <v>10</v>
      </c>
      <c r="D47" s="118" t="s">
        <v>93</v>
      </c>
      <c r="E47" s="119" t="s">
        <v>8</v>
      </c>
      <c r="F47" s="120">
        <v>54.65</v>
      </c>
      <c r="G47" s="123"/>
      <c r="H47" s="122"/>
    </row>
    <row r="48" spans="2:8" ht="108" customHeight="1" x14ac:dyDescent="0.25">
      <c r="B48" s="40">
        <v>36</v>
      </c>
      <c r="C48" s="40" t="s">
        <v>9</v>
      </c>
      <c r="D48" s="118" t="s">
        <v>179</v>
      </c>
      <c r="E48" s="119" t="s">
        <v>8</v>
      </c>
      <c r="F48" s="120">
        <v>54.65</v>
      </c>
      <c r="G48" s="123"/>
      <c r="H48" s="122"/>
    </row>
    <row r="49" spans="2:8" x14ac:dyDescent="0.25">
      <c r="B49" s="124"/>
      <c r="C49" s="125"/>
      <c r="D49" s="126" t="s">
        <v>276</v>
      </c>
      <c r="E49" s="127"/>
      <c r="F49" s="125"/>
      <c r="G49" s="128"/>
      <c r="H49" s="125"/>
    </row>
    <row r="50" spans="2:8" ht="156.75" customHeight="1" x14ac:dyDescent="0.25">
      <c r="B50" s="40">
        <v>37</v>
      </c>
      <c r="C50" s="40" t="s">
        <v>65</v>
      </c>
      <c r="D50" s="118" t="s">
        <v>64</v>
      </c>
      <c r="E50" s="119" t="s">
        <v>8</v>
      </c>
      <c r="F50" s="120">
        <v>25.71</v>
      </c>
      <c r="G50" s="174"/>
      <c r="H50" s="122"/>
    </row>
    <row r="51" spans="2:8" ht="155.25" customHeight="1" x14ac:dyDescent="0.25">
      <c r="B51" s="40">
        <v>38</v>
      </c>
      <c r="C51" s="40" t="s">
        <v>277</v>
      </c>
      <c r="D51" s="118" t="s">
        <v>278</v>
      </c>
      <c r="E51" s="119" t="s">
        <v>8</v>
      </c>
      <c r="F51" s="120">
        <v>18.36</v>
      </c>
      <c r="G51" s="123"/>
      <c r="H51" s="122"/>
    </row>
    <row r="52" spans="2:8" ht="131.25" customHeight="1" x14ac:dyDescent="0.25">
      <c r="B52" s="40">
        <v>39</v>
      </c>
      <c r="C52" s="40" t="s">
        <v>279</v>
      </c>
      <c r="D52" s="118" t="s">
        <v>280</v>
      </c>
      <c r="E52" s="119" t="s">
        <v>11</v>
      </c>
      <c r="F52" s="120">
        <v>6.1</v>
      </c>
      <c r="G52" s="123"/>
      <c r="H52" s="122"/>
    </row>
    <row r="53" spans="2:8" x14ac:dyDescent="0.25">
      <c r="B53" s="124"/>
      <c r="C53" s="125"/>
      <c r="D53" s="126" t="s">
        <v>89</v>
      </c>
      <c r="E53" s="127"/>
      <c r="F53" s="125"/>
      <c r="G53" s="128"/>
      <c r="H53" s="125"/>
    </row>
    <row r="54" spans="2:8" ht="69" customHeight="1" x14ac:dyDescent="0.25">
      <c r="B54" s="40">
        <v>40</v>
      </c>
      <c r="C54" s="40" t="s">
        <v>246</v>
      </c>
      <c r="D54" s="118" t="s">
        <v>73</v>
      </c>
      <c r="E54" s="119" t="s">
        <v>8</v>
      </c>
      <c r="F54" s="120">
        <v>53.32</v>
      </c>
      <c r="G54" s="174"/>
      <c r="H54" s="122"/>
    </row>
  </sheetData>
  <mergeCells count="3">
    <mergeCell ref="B3:H3"/>
    <mergeCell ref="E4:H4"/>
    <mergeCell ref="B5:H5"/>
  </mergeCells>
  <printOptions horizontalCentered="1"/>
  <pageMargins left="0.82677165354330717" right="0.39370078740157483" top="0.78740157480314965" bottom="0.86614173228346458" header="0.31496062992125984" footer="0.31496062992125984"/>
  <pageSetup scale="59" fitToHeight="5" orientation="portrait" r:id="rId1"/>
  <headerFooter>
    <oddFooter>&amp;R&amp;P/&amp;N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I54"/>
  <sheetViews>
    <sheetView view="pageBreakPreview" zoomScale="118" zoomScaleNormal="85" zoomScaleSheetLayoutView="118" workbookViewId="0">
      <selection activeCell="F4" sqref="F4:H4"/>
    </sheetView>
  </sheetViews>
  <sheetFormatPr baseColWidth="10" defaultRowHeight="15" x14ac:dyDescent="0.25"/>
  <cols>
    <col min="1" max="1" width="1.5703125" customWidth="1"/>
    <col min="2" max="2" width="7.42578125" customWidth="1"/>
    <col min="4" max="4" width="43.42578125" customWidth="1"/>
    <col min="8" max="8" width="18.7109375" customWidth="1"/>
  </cols>
  <sheetData>
    <row r="2" spans="1:9" ht="15.75" thickBot="1" x14ac:dyDescent="0.3">
      <c r="C2" s="39"/>
      <c r="H2" s="38"/>
    </row>
    <row r="3" spans="1:9" ht="58.5" customHeight="1" thickBot="1" x14ac:dyDescent="0.3">
      <c r="B3" s="222" t="s">
        <v>345</v>
      </c>
      <c r="C3" s="223"/>
      <c r="D3" s="223"/>
      <c r="E3" s="223"/>
      <c r="F3" s="223"/>
      <c r="G3" s="223"/>
      <c r="H3" s="224"/>
      <c r="I3" s="215"/>
    </row>
    <row r="4" spans="1:9" ht="16.5" thickBot="1" x14ac:dyDescent="0.3">
      <c r="C4" s="218" t="s">
        <v>291</v>
      </c>
      <c r="D4" s="219">
        <v>9</v>
      </c>
      <c r="F4" s="230" t="s">
        <v>337</v>
      </c>
      <c r="G4" s="230"/>
      <c r="H4" s="231"/>
      <c r="I4" s="216"/>
    </row>
    <row r="5" spans="1:9" ht="15.75" customHeight="1" thickBot="1" x14ac:dyDescent="0.3">
      <c r="B5" s="227" t="s">
        <v>341</v>
      </c>
      <c r="C5" s="228"/>
      <c r="D5" s="228"/>
      <c r="E5" s="228"/>
      <c r="F5" s="228"/>
      <c r="G5" s="228"/>
      <c r="H5" s="229"/>
      <c r="I5" s="217"/>
    </row>
    <row r="6" spans="1:9" ht="15.75" thickBot="1" x14ac:dyDescent="0.3">
      <c r="B6" s="88" t="s">
        <v>46</v>
      </c>
      <c r="C6" s="87" t="s">
        <v>45</v>
      </c>
      <c r="D6" s="86" t="s">
        <v>44</v>
      </c>
      <c r="E6" s="86" t="s">
        <v>43</v>
      </c>
      <c r="F6" s="86" t="s">
        <v>42</v>
      </c>
      <c r="G6" s="86" t="s">
        <v>41</v>
      </c>
      <c r="H6" s="85" t="s">
        <v>40</v>
      </c>
    </row>
    <row r="7" spans="1:9" x14ac:dyDescent="0.25">
      <c r="B7" s="84"/>
      <c r="C7" s="82"/>
      <c r="D7" s="83" t="s">
        <v>137</v>
      </c>
      <c r="E7" s="82"/>
      <c r="F7" s="82"/>
      <c r="G7" s="81"/>
      <c r="H7" s="80"/>
    </row>
    <row r="8" spans="1:9" ht="15" customHeight="1" x14ac:dyDescent="0.25">
      <c r="A8" s="10"/>
      <c r="B8" s="90"/>
      <c r="C8" s="213"/>
      <c r="D8" s="214" t="s">
        <v>72</v>
      </c>
      <c r="E8" s="213"/>
      <c r="F8" s="213"/>
      <c r="G8" s="213"/>
      <c r="H8" s="77"/>
    </row>
    <row r="9" spans="1:9" ht="52.5" customHeight="1" x14ac:dyDescent="0.25">
      <c r="B9" s="70">
        <v>1</v>
      </c>
      <c r="C9" s="68" t="s">
        <v>136</v>
      </c>
      <c r="D9" s="69" t="s">
        <v>135</v>
      </c>
      <c r="E9" s="68" t="s">
        <v>124</v>
      </c>
      <c r="F9" s="67">
        <v>0.44</v>
      </c>
      <c r="G9" s="174"/>
      <c r="H9" s="65"/>
    </row>
    <row r="10" spans="1:9" ht="50.25" customHeight="1" x14ac:dyDescent="0.25">
      <c r="B10" s="70">
        <v>2</v>
      </c>
      <c r="C10" s="68" t="s">
        <v>134</v>
      </c>
      <c r="D10" s="69" t="s">
        <v>133</v>
      </c>
      <c r="E10" s="68" t="s">
        <v>11</v>
      </c>
      <c r="F10" s="67">
        <v>42.5</v>
      </c>
      <c r="G10" s="123"/>
      <c r="H10" s="65"/>
    </row>
    <row r="11" spans="1:9" ht="53.25" customHeight="1" x14ac:dyDescent="0.25">
      <c r="B11" s="70">
        <v>3</v>
      </c>
      <c r="C11" s="68" t="s">
        <v>132</v>
      </c>
      <c r="D11" s="69" t="s">
        <v>131</v>
      </c>
      <c r="E11" s="68" t="s">
        <v>124</v>
      </c>
      <c r="F11" s="67">
        <v>0.74</v>
      </c>
      <c r="G11" s="174"/>
      <c r="H11" s="150"/>
    </row>
    <row r="12" spans="1:9" ht="51.75" customHeight="1" x14ac:dyDescent="0.25">
      <c r="B12" s="70">
        <v>4</v>
      </c>
      <c r="C12" s="45" t="s">
        <v>130</v>
      </c>
      <c r="D12" s="73" t="s">
        <v>129</v>
      </c>
      <c r="E12" s="45" t="s">
        <v>11</v>
      </c>
      <c r="F12" s="79">
        <v>4.83</v>
      </c>
      <c r="G12" s="71"/>
      <c r="H12" s="65"/>
    </row>
    <row r="13" spans="1:9" ht="40.5" customHeight="1" x14ac:dyDescent="0.25">
      <c r="B13" s="70">
        <v>5</v>
      </c>
      <c r="C13" s="68" t="s">
        <v>128</v>
      </c>
      <c r="D13" s="69" t="s">
        <v>127</v>
      </c>
      <c r="E13" s="68" t="s">
        <v>8</v>
      </c>
      <c r="F13" s="78">
        <v>3.42</v>
      </c>
      <c r="G13" s="66"/>
      <c r="H13" s="65"/>
    </row>
    <row r="14" spans="1:9" ht="62.25" customHeight="1" x14ac:dyDescent="0.25">
      <c r="B14" s="70">
        <v>6</v>
      </c>
      <c r="C14" s="68" t="s">
        <v>126</v>
      </c>
      <c r="D14" s="69" t="s">
        <v>125</v>
      </c>
      <c r="E14" s="68" t="s">
        <v>124</v>
      </c>
      <c r="F14" s="67">
        <v>1.53</v>
      </c>
      <c r="G14" s="66"/>
      <c r="H14" s="65"/>
    </row>
    <row r="15" spans="1:9" ht="15" customHeight="1" x14ac:dyDescent="0.25">
      <c r="A15" s="10"/>
      <c r="B15" s="90"/>
      <c r="C15" s="213"/>
      <c r="D15" s="214" t="s">
        <v>71</v>
      </c>
      <c r="E15" s="213"/>
      <c r="F15" s="213"/>
      <c r="G15" s="213"/>
      <c r="H15" s="77"/>
    </row>
    <row r="16" spans="1:9" ht="89.25" customHeight="1" x14ac:dyDescent="0.25">
      <c r="B16" s="70">
        <v>7</v>
      </c>
      <c r="C16" s="68" t="s">
        <v>123</v>
      </c>
      <c r="D16" s="69" t="s">
        <v>122</v>
      </c>
      <c r="E16" s="68" t="s">
        <v>8</v>
      </c>
      <c r="F16" s="67">
        <v>3.7</v>
      </c>
      <c r="G16" s="71"/>
      <c r="H16" s="76"/>
    </row>
    <row r="17" spans="1:8" ht="15" customHeight="1" x14ac:dyDescent="0.25">
      <c r="A17" s="10"/>
      <c r="B17" s="14"/>
      <c r="C17" s="12"/>
      <c r="D17" s="13" t="s">
        <v>121</v>
      </c>
      <c r="E17" s="12"/>
      <c r="F17" s="12"/>
      <c r="G17" s="12"/>
      <c r="H17" s="11"/>
    </row>
    <row r="18" spans="1:8" ht="96.75" customHeight="1" x14ac:dyDescent="0.25">
      <c r="B18" s="70">
        <v>8</v>
      </c>
      <c r="C18" s="68" t="s">
        <v>35</v>
      </c>
      <c r="D18" s="69" t="s">
        <v>34</v>
      </c>
      <c r="E18" s="68" t="s">
        <v>11</v>
      </c>
      <c r="F18" s="67">
        <v>19.2</v>
      </c>
      <c r="G18" s="66"/>
      <c r="H18" s="65"/>
    </row>
    <row r="19" spans="1:8" ht="63.75" customHeight="1" x14ac:dyDescent="0.25">
      <c r="B19" s="70">
        <v>9</v>
      </c>
      <c r="C19" s="68" t="s">
        <v>33</v>
      </c>
      <c r="D19" s="69" t="s">
        <v>32</v>
      </c>
      <c r="E19" s="68" t="s">
        <v>8</v>
      </c>
      <c r="F19" s="67">
        <v>21.04</v>
      </c>
      <c r="G19" s="66"/>
      <c r="H19" s="65"/>
    </row>
    <row r="20" spans="1:8" ht="75" customHeight="1" x14ac:dyDescent="0.25">
      <c r="B20" s="70">
        <v>10</v>
      </c>
      <c r="C20" s="68" t="s">
        <v>31</v>
      </c>
      <c r="D20" s="69" t="s">
        <v>30</v>
      </c>
      <c r="E20" s="68" t="s">
        <v>8</v>
      </c>
      <c r="F20" s="67">
        <v>21.04</v>
      </c>
      <c r="G20" s="66"/>
      <c r="H20" s="65"/>
    </row>
    <row r="21" spans="1:8" ht="87" customHeight="1" x14ac:dyDescent="0.25">
      <c r="B21" s="70">
        <v>11</v>
      </c>
      <c r="C21" s="68" t="s">
        <v>29</v>
      </c>
      <c r="D21" s="69" t="s">
        <v>120</v>
      </c>
      <c r="E21" s="68" t="s">
        <v>8</v>
      </c>
      <c r="F21" s="67">
        <v>21.04</v>
      </c>
      <c r="G21" s="66"/>
      <c r="H21" s="65"/>
    </row>
    <row r="22" spans="1:8" ht="132.75" customHeight="1" x14ac:dyDescent="0.25">
      <c r="B22" s="70">
        <v>12</v>
      </c>
      <c r="C22" s="68" t="s">
        <v>27</v>
      </c>
      <c r="D22" s="69" t="s">
        <v>119</v>
      </c>
      <c r="E22" s="68" t="s">
        <v>11</v>
      </c>
      <c r="F22" s="67">
        <v>20.309999999999999</v>
      </c>
      <c r="G22" s="66"/>
      <c r="H22" s="65"/>
    </row>
    <row r="23" spans="1:8" ht="113.25" customHeight="1" x14ac:dyDescent="0.25">
      <c r="B23" s="70">
        <v>13</v>
      </c>
      <c r="C23" s="45" t="s">
        <v>77</v>
      </c>
      <c r="D23" s="73" t="s">
        <v>76</v>
      </c>
      <c r="E23" s="45" t="s">
        <v>8</v>
      </c>
      <c r="F23" s="72">
        <v>14.77</v>
      </c>
      <c r="G23" s="71"/>
      <c r="H23" s="65"/>
    </row>
    <row r="24" spans="1:8" ht="226.5" customHeight="1" x14ac:dyDescent="0.25">
      <c r="B24" s="70">
        <v>14</v>
      </c>
      <c r="C24" s="68" t="s">
        <v>67</v>
      </c>
      <c r="D24" s="69" t="s">
        <v>75</v>
      </c>
      <c r="E24" s="68" t="s">
        <v>8</v>
      </c>
      <c r="F24" s="67">
        <v>42.19</v>
      </c>
      <c r="G24" s="66"/>
      <c r="H24" s="65"/>
    </row>
    <row r="25" spans="1:8" ht="157.5" customHeight="1" x14ac:dyDescent="0.25">
      <c r="B25" s="70">
        <v>15</v>
      </c>
      <c r="C25" s="68" t="s">
        <v>65</v>
      </c>
      <c r="D25" s="69" t="s">
        <v>64</v>
      </c>
      <c r="E25" s="68" t="s">
        <v>8</v>
      </c>
      <c r="F25" s="67">
        <v>35.58</v>
      </c>
      <c r="G25" s="66"/>
      <c r="H25" s="65"/>
    </row>
    <row r="26" spans="1:8" ht="174.75" customHeight="1" x14ac:dyDescent="0.25">
      <c r="B26" s="70">
        <v>16</v>
      </c>
      <c r="C26" s="68" t="s">
        <v>118</v>
      </c>
      <c r="D26" s="69" t="s">
        <v>285</v>
      </c>
      <c r="E26" s="68" t="s">
        <v>4</v>
      </c>
      <c r="F26" s="67">
        <v>1</v>
      </c>
      <c r="G26" s="66"/>
      <c r="H26" s="65"/>
    </row>
    <row r="27" spans="1:8" ht="66" customHeight="1" x14ac:dyDescent="0.25">
      <c r="B27" s="70">
        <v>17</v>
      </c>
      <c r="C27" s="68" t="s">
        <v>117</v>
      </c>
      <c r="D27" s="69" t="s">
        <v>116</v>
      </c>
      <c r="E27" s="68" t="s">
        <v>4</v>
      </c>
      <c r="F27" s="67">
        <v>1</v>
      </c>
      <c r="G27" s="66"/>
      <c r="H27" s="65"/>
    </row>
    <row r="28" spans="1:8" ht="15" customHeight="1" x14ac:dyDescent="0.25">
      <c r="A28" s="10"/>
      <c r="B28" s="14"/>
      <c r="C28" s="12"/>
      <c r="D28" s="13" t="s">
        <v>115</v>
      </c>
      <c r="E28" s="12"/>
      <c r="F28" s="12"/>
      <c r="G28" s="12"/>
      <c r="H28" s="11"/>
    </row>
    <row r="29" spans="1:8" ht="76.5" customHeight="1" x14ac:dyDescent="0.25">
      <c r="B29" s="70">
        <v>18</v>
      </c>
      <c r="C29" s="68" t="s">
        <v>63</v>
      </c>
      <c r="D29" s="69" t="s">
        <v>62</v>
      </c>
      <c r="E29" s="68" t="s">
        <v>11</v>
      </c>
      <c r="F29" s="67">
        <v>26</v>
      </c>
      <c r="G29" s="66"/>
      <c r="H29" s="65"/>
    </row>
    <row r="30" spans="1:8" ht="102" customHeight="1" x14ac:dyDescent="0.25">
      <c r="B30" s="70">
        <v>19</v>
      </c>
      <c r="C30" s="68" t="s">
        <v>61</v>
      </c>
      <c r="D30" s="69" t="s">
        <v>60</v>
      </c>
      <c r="E30" s="68" t="s">
        <v>4</v>
      </c>
      <c r="F30" s="67">
        <v>26</v>
      </c>
      <c r="G30" s="66"/>
      <c r="H30" s="65"/>
    </row>
    <row r="31" spans="1:8" ht="108" customHeight="1" x14ac:dyDescent="0.25">
      <c r="B31" s="70">
        <v>20</v>
      </c>
      <c r="C31" s="68" t="s">
        <v>114</v>
      </c>
      <c r="D31" s="69" t="s">
        <v>113</v>
      </c>
      <c r="E31" s="68" t="s">
        <v>4</v>
      </c>
      <c r="F31" s="67">
        <v>1</v>
      </c>
      <c r="G31" s="66"/>
      <c r="H31" s="65"/>
    </row>
    <row r="32" spans="1:8" ht="90" customHeight="1" x14ac:dyDescent="0.25">
      <c r="B32" s="70">
        <v>21</v>
      </c>
      <c r="C32" s="68" t="s">
        <v>59</v>
      </c>
      <c r="D32" s="69" t="s">
        <v>58</v>
      </c>
      <c r="E32" s="68" t="s">
        <v>11</v>
      </c>
      <c r="F32" s="67">
        <v>52</v>
      </c>
      <c r="G32" s="66"/>
      <c r="H32" s="65"/>
    </row>
    <row r="33" spans="1:8" ht="102.75" customHeight="1" x14ac:dyDescent="0.25">
      <c r="B33" s="70">
        <v>22</v>
      </c>
      <c r="C33" s="68" t="s">
        <v>53</v>
      </c>
      <c r="D33" s="69" t="s">
        <v>52</v>
      </c>
      <c r="E33" s="68" t="s">
        <v>4</v>
      </c>
      <c r="F33" s="67">
        <v>4</v>
      </c>
      <c r="G33" s="66"/>
      <c r="H33" s="65"/>
    </row>
    <row r="34" spans="1:8" ht="15" customHeight="1" x14ac:dyDescent="0.25">
      <c r="A34" s="10"/>
      <c r="B34" s="14"/>
      <c r="C34" s="12"/>
      <c r="D34" s="13" t="s">
        <v>112</v>
      </c>
      <c r="E34" s="12"/>
      <c r="F34" s="12"/>
      <c r="G34" s="12"/>
      <c r="H34" s="11"/>
    </row>
    <row r="35" spans="1:8" ht="89.25" customHeight="1" x14ac:dyDescent="0.25">
      <c r="B35" s="70">
        <v>23</v>
      </c>
      <c r="C35" s="68" t="s">
        <v>2</v>
      </c>
      <c r="D35" s="69" t="s">
        <v>1</v>
      </c>
      <c r="E35" s="68" t="s">
        <v>0</v>
      </c>
      <c r="F35" s="67">
        <v>1</v>
      </c>
      <c r="G35" s="66"/>
      <c r="H35" s="65"/>
    </row>
    <row r="36" spans="1:8" ht="91.5" customHeight="1" x14ac:dyDescent="0.25">
      <c r="B36" s="70">
        <v>24</v>
      </c>
      <c r="C36" s="68" t="s">
        <v>3</v>
      </c>
      <c r="D36" s="69" t="s">
        <v>111</v>
      </c>
      <c r="E36" s="68" t="s">
        <v>0</v>
      </c>
      <c r="F36" s="67">
        <v>2</v>
      </c>
      <c r="G36" s="66"/>
      <c r="H36" s="65"/>
    </row>
    <row r="37" spans="1:8" ht="90.75" customHeight="1" x14ac:dyDescent="0.25">
      <c r="B37" s="70">
        <v>25</v>
      </c>
      <c r="C37" s="68" t="s">
        <v>110</v>
      </c>
      <c r="D37" s="69" t="s">
        <v>109</v>
      </c>
      <c r="E37" s="68" t="s">
        <v>11</v>
      </c>
      <c r="F37" s="67">
        <v>23.18</v>
      </c>
      <c r="G37" s="66"/>
      <c r="H37" s="65"/>
    </row>
    <row r="38" spans="1:8" ht="102" customHeight="1" x14ac:dyDescent="0.25">
      <c r="B38" s="70">
        <v>26</v>
      </c>
      <c r="C38" s="68" t="s">
        <v>108</v>
      </c>
      <c r="D38" s="24" t="s">
        <v>107</v>
      </c>
      <c r="E38" s="45" t="s">
        <v>11</v>
      </c>
      <c r="F38" s="72">
        <v>18.48</v>
      </c>
      <c r="G38" s="71"/>
      <c r="H38" s="75"/>
    </row>
    <row r="39" spans="1:8" ht="15" customHeight="1" x14ac:dyDescent="0.25">
      <c r="A39" s="10"/>
      <c r="B39" s="14"/>
      <c r="C39" s="12"/>
      <c r="D39" s="13" t="s">
        <v>106</v>
      </c>
      <c r="E39" s="12"/>
      <c r="F39" s="12"/>
      <c r="G39" s="12"/>
      <c r="H39" s="11"/>
    </row>
    <row r="40" spans="1:8" ht="107.25" customHeight="1" x14ac:dyDescent="0.25">
      <c r="B40" s="70">
        <v>27</v>
      </c>
      <c r="C40" s="68" t="s">
        <v>105</v>
      </c>
      <c r="D40" s="69" t="s">
        <v>104</v>
      </c>
      <c r="E40" s="68" t="s">
        <v>5</v>
      </c>
      <c r="F40" s="67">
        <v>1</v>
      </c>
      <c r="G40" s="66"/>
      <c r="H40" s="65"/>
    </row>
    <row r="41" spans="1:8" ht="126" customHeight="1" x14ac:dyDescent="0.25">
      <c r="B41" s="70">
        <v>28</v>
      </c>
      <c r="C41" s="68" t="s">
        <v>103</v>
      </c>
      <c r="D41" s="69" t="s">
        <v>102</v>
      </c>
      <c r="E41" s="68" t="s">
        <v>5</v>
      </c>
      <c r="F41" s="67">
        <v>1</v>
      </c>
      <c r="G41" s="66"/>
      <c r="H41" s="65"/>
    </row>
    <row r="42" spans="1:8" ht="207" customHeight="1" x14ac:dyDescent="0.25">
      <c r="B42" s="70">
        <v>29</v>
      </c>
      <c r="C42" s="68" t="s">
        <v>101</v>
      </c>
      <c r="D42" s="220" t="s">
        <v>100</v>
      </c>
      <c r="E42" s="68" t="s">
        <v>5</v>
      </c>
      <c r="F42" s="67">
        <v>1</v>
      </c>
      <c r="G42" s="66"/>
      <c r="H42" s="65"/>
    </row>
    <row r="43" spans="1:8" ht="165" customHeight="1" x14ac:dyDescent="0.25">
      <c r="B43" s="70">
        <v>30</v>
      </c>
      <c r="C43" s="68" t="s">
        <v>7</v>
      </c>
      <c r="D43" s="74" t="s">
        <v>290</v>
      </c>
      <c r="E43" s="68" t="s">
        <v>5</v>
      </c>
      <c r="F43" s="67">
        <v>1</v>
      </c>
      <c r="G43" s="174"/>
      <c r="H43" s="150"/>
    </row>
    <row r="44" spans="1:8" ht="15" customHeight="1" x14ac:dyDescent="0.25">
      <c r="A44" s="10"/>
      <c r="B44" s="14"/>
      <c r="C44" s="12"/>
      <c r="D44" s="13" t="s">
        <v>86</v>
      </c>
      <c r="E44" s="12"/>
      <c r="F44" s="12"/>
      <c r="G44" s="12"/>
      <c r="H44" s="11"/>
    </row>
    <row r="45" spans="1:8" ht="132" customHeight="1" x14ac:dyDescent="0.25">
      <c r="B45" s="70">
        <v>33</v>
      </c>
      <c r="C45" s="68" t="s">
        <v>85</v>
      </c>
      <c r="D45" s="69" t="s">
        <v>99</v>
      </c>
      <c r="E45" s="68" t="s">
        <v>5</v>
      </c>
      <c r="F45" s="67">
        <v>1</v>
      </c>
      <c r="G45" s="66"/>
      <c r="H45" s="65"/>
    </row>
    <row r="46" spans="1:8" ht="114.75" customHeight="1" x14ac:dyDescent="0.25">
      <c r="B46" s="70">
        <v>34</v>
      </c>
      <c r="C46" s="68" t="s">
        <v>79</v>
      </c>
      <c r="D46" s="69" t="s">
        <v>98</v>
      </c>
      <c r="E46" s="68" t="s">
        <v>5</v>
      </c>
      <c r="F46" s="67">
        <v>1</v>
      </c>
      <c r="G46" s="66"/>
      <c r="H46" s="65"/>
    </row>
    <row r="47" spans="1:8" ht="117.75" customHeight="1" x14ac:dyDescent="0.25">
      <c r="B47" s="70">
        <v>35</v>
      </c>
      <c r="C47" s="68" t="s">
        <v>83</v>
      </c>
      <c r="D47" s="69" t="s">
        <v>97</v>
      </c>
      <c r="E47" s="68" t="s">
        <v>5</v>
      </c>
      <c r="F47" s="67">
        <v>1</v>
      </c>
      <c r="G47" s="66"/>
      <c r="H47" s="65"/>
    </row>
    <row r="48" spans="1:8" ht="98.25" customHeight="1" x14ac:dyDescent="0.25">
      <c r="B48" s="70">
        <v>36</v>
      </c>
      <c r="C48" s="68" t="s">
        <v>81</v>
      </c>
      <c r="D48" s="69" t="s">
        <v>96</v>
      </c>
      <c r="E48" s="68" t="s">
        <v>5</v>
      </c>
      <c r="F48" s="67">
        <v>1</v>
      </c>
      <c r="G48" s="66"/>
      <c r="H48" s="65"/>
    </row>
    <row r="49" spans="1:8" ht="102.75" customHeight="1" x14ac:dyDescent="0.25">
      <c r="B49" s="70">
        <v>37</v>
      </c>
      <c r="C49" s="68" t="s">
        <v>95</v>
      </c>
      <c r="D49" s="69" t="s">
        <v>94</v>
      </c>
      <c r="E49" s="68" t="s">
        <v>4</v>
      </c>
      <c r="F49" s="67">
        <v>1</v>
      </c>
      <c r="G49" s="66"/>
      <c r="H49" s="65"/>
    </row>
    <row r="50" spans="1:8" ht="121.5" customHeight="1" x14ac:dyDescent="0.25">
      <c r="B50" s="70">
        <v>38</v>
      </c>
      <c r="C50" s="45" t="s">
        <v>10</v>
      </c>
      <c r="D50" s="73" t="s">
        <v>93</v>
      </c>
      <c r="E50" s="45" t="s">
        <v>8</v>
      </c>
      <c r="F50" s="72">
        <v>65.47</v>
      </c>
      <c r="G50" s="71"/>
      <c r="H50" s="65"/>
    </row>
    <row r="51" spans="1:8" ht="72" customHeight="1" x14ac:dyDescent="0.25">
      <c r="B51" s="70">
        <v>39</v>
      </c>
      <c r="C51" s="45" t="s">
        <v>9</v>
      </c>
      <c r="D51" s="73" t="s">
        <v>92</v>
      </c>
      <c r="E51" s="45" t="s">
        <v>8</v>
      </c>
      <c r="F51" s="72">
        <v>65.47</v>
      </c>
      <c r="G51" s="71"/>
      <c r="H51" s="65"/>
    </row>
    <row r="52" spans="1:8" ht="66" customHeight="1" x14ac:dyDescent="0.25">
      <c r="B52" s="70">
        <v>40</v>
      </c>
      <c r="C52" s="68" t="s">
        <v>91</v>
      </c>
      <c r="D52" s="69" t="s">
        <v>90</v>
      </c>
      <c r="E52" s="68" t="s">
        <v>8</v>
      </c>
      <c r="F52" s="67">
        <v>11.68</v>
      </c>
      <c r="G52" s="66"/>
      <c r="H52" s="65"/>
    </row>
    <row r="53" spans="1:8" ht="15" customHeight="1" x14ac:dyDescent="0.25">
      <c r="A53" s="10"/>
      <c r="B53" s="14"/>
      <c r="C53" s="12"/>
      <c r="D53" s="13" t="s">
        <v>89</v>
      </c>
      <c r="E53" s="12"/>
      <c r="F53" s="12"/>
      <c r="G53" s="12"/>
      <c r="H53" s="11"/>
    </row>
    <row r="54" spans="1:8" ht="39" thickBot="1" x14ac:dyDescent="0.3">
      <c r="B54" s="64">
        <v>41</v>
      </c>
      <c r="C54" s="62" t="s">
        <v>15</v>
      </c>
      <c r="D54" s="63" t="s">
        <v>73</v>
      </c>
      <c r="E54" s="62" t="s">
        <v>13</v>
      </c>
      <c r="F54" s="61">
        <v>30.15</v>
      </c>
      <c r="G54" s="158"/>
      <c r="H54" s="146"/>
    </row>
  </sheetData>
  <protectedRanges>
    <protectedRange sqref="D16:F16" name="OBRA COMPLEMENTARIA_1_7"/>
    <protectedRange sqref="G16" name="OBRA COMPLEMENTARIA_1_7_1"/>
  </protectedRanges>
  <mergeCells count="3">
    <mergeCell ref="B3:H3"/>
    <mergeCell ref="F4:H4"/>
    <mergeCell ref="B5:H5"/>
  </mergeCells>
  <printOptions horizontalCentered="1"/>
  <pageMargins left="0.9055118110236221" right="0.39370078740157483" top="0.78740157480314965" bottom="0.74803149606299213" header="0.31496062992125984" footer="0.31496062992125984"/>
  <pageSetup scale="65" fitToHeight="4" orientation="portrait" r:id="rId1"/>
  <headerFooter>
    <oddFooter>&amp;R&amp;P/&amp;N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H36"/>
  <sheetViews>
    <sheetView view="pageBreakPreview" zoomScale="78" zoomScaleNormal="78" zoomScaleSheetLayoutView="78" workbookViewId="0">
      <selection activeCell="B2" sqref="B2:H2"/>
    </sheetView>
  </sheetViews>
  <sheetFormatPr baseColWidth="10" defaultRowHeight="15" x14ac:dyDescent="0.25"/>
  <cols>
    <col min="1" max="1" width="2.42578125" customWidth="1"/>
    <col min="3" max="3" width="15.28515625" customWidth="1"/>
    <col min="4" max="4" width="52.140625" customWidth="1"/>
    <col min="5" max="5" width="11.42578125" customWidth="1"/>
    <col min="7" max="7" width="15.28515625" customWidth="1"/>
    <col min="8" max="8" width="18.42578125" customWidth="1"/>
    <col min="10" max="10" width="19.28515625" customWidth="1"/>
  </cols>
  <sheetData>
    <row r="1" spans="2:8" ht="17.25" thickBot="1" x14ac:dyDescent="0.3">
      <c r="D1" s="108"/>
      <c r="E1" s="108"/>
      <c r="F1" s="108"/>
      <c r="G1" s="108"/>
      <c r="H1" s="109"/>
    </row>
    <row r="2" spans="2:8" s="110" customFormat="1" ht="58.5" customHeight="1" thickBot="1" x14ac:dyDescent="0.3">
      <c r="B2" s="222" t="s">
        <v>345</v>
      </c>
      <c r="C2" s="223"/>
      <c r="D2" s="223"/>
      <c r="E2" s="223"/>
      <c r="F2" s="223"/>
      <c r="G2" s="223"/>
      <c r="H2" s="224"/>
    </row>
    <row r="3" spans="2:8" ht="16.5" thickBot="1" x14ac:dyDescent="0.3">
      <c r="B3" s="175"/>
      <c r="C3" s="176" t="s">
        <v>291</v>
      </c>
      <c r="D3" s="177">
        <v>10</v>
      </c>
      <c r="E3" s="225" t="s">
        <v>292</v>
      </c>
      <c r="F3" s="225"/>
      <c r="G3" s="225"/>
      <c r="H3" s="226"/>
    </row>
    <row r="4" spans="2:8" ht="15.75" thickBot="1" x14ac:dyDescent="0.3">
      <c r="B4" s="227" t="s">
        <v>343</v>
      </c>
      <c r="C4" s="228"/>
      <c r="D4" s="228"/>
      <c r="E4" s="228"/>
      <c r="F4" s="228"/>
      <c r="G4" s="228"/>
      <c r="H4" s="229"/>
    </row>
    <row r="5" spans="2:8" ht="15.75" thickBot="1" x14ac:dyDescent="0.3">
      <c r="B5" s="111" t="s">
        <v>46</v>
      </c>
      <c r="C5" s="112" t="s">
        <v>180</v>
      </c>
      <c r="D5" s="112" t="s">
        <v>181</v>
      </c>
      <c r="E5" s="112" t="s">
        <v>182</v>
      </c>
      <c r="F5" s="113" t="s">
        <v>183</v>
      </c>
      <c r="G5" s="113" t="s">
        <v>41</v>
      </c>
      <c r="H5" s="113" t="s">
        <v>40</v>
      </c>
    </row>
    <row r="6" spans="2:8" ht="22.5" customHeight="1" x14ac:dyDescent="0.25">
      <c r="B6" s="147"/>
      <c r="C6" s="115"/>
      <c r="D6" s="116" t="s">
        <v>72</v>
      </c>
      <c r="E6" s="117"/>
      <c r="F6" s="117"/>
      <c r="G6" s="117"/>
      <c r="H6" s="148"/>
    </row>
    <row r="7" spans="2:8" ht="96.75" customHeight="1" x14ac:dyDescent="0.25">
      <c r="B7" s="149">
        <v>1</v>
      </c>
      <c r="C7" s="40" t="s">
        <v>24</v>
      </c>
      <c r="D7" s="118" t="s">
        <v>23</v>
      </c>
      <c r="E7" s="119" t="s">
        <v>8</v>
      </c>
      <c r="F7" s="120">
        <v>18.07</v>
      </c>
      <c r="G7" s="121"/>
      <c r="H7" s="150"/>
    </row>
    <row r="8" spans="2:8" ht="18" customHeight="1" x14ac:dyDescent="0.25">
      <c r="B8" s="151"/>
      <c r="C8" s="125"/>
      <c r="D8" s="126" t="s">
        <v>71</v>
      </c>
      <c r="E8" s="127"/>
      <c r="F8" s="125"/>
      <c r="G8" s="128"/>
      <c r="H8" s="152"/>
    </row>
    <row r="9" spans="2:8" ht="100.5" customHeight="1" x14ac:dyDescent="0.25">
      <c r="B9" s="149">
        <v>2</v>
      </c>
      <c r="C9" s="40" t="s">
        <v>200</v>
      </c>
      <c r="D9" s="118" t="s">
        <v>201</v>
      </c>
      <c r="E9" s="119" t="s">
        <v>11</v>
      </c>
      <c r="F9" s="120">
        <v>2.52</v>
      </c>
      <c r="G9" s="174"/>
      <c r="H9" s="150"/>
    </row>
    <row r="10" spans="2:8" x14ac:dyDescent="0.25">
      <c r="B10" s="151"/>
      <c r="C10" s="125"/>
      <c r="D10" s="126" t="s">
        <v>202</v>
      </c>
      <c r="E10" s="127"/>
      <c r="F10" s="125"/>
      <c r="G10" s="128"/>
      <c r="H10" s="152"/>
    </row>
    <row r="11" spans="2:8" ht="88.5" customHeight="1" x14ac:dyDescent="0.25">
      <c r="B11" s="149">
        <v>3</v>
      </c>
      <c r="C11" s="40" t="s">
        <v>35</v>
      </c>
      <c r="D11" s="118" t="s">
        <v>203</v>
      </c>
      <c r="E11" s="119" t="s">
        <v>11</v>
      </c>
      <c r="F11" s="120">
        <v>15.2</v>
      </c>
      <c r="G11" s="123"/>
      <c r="H11" s="150"/>
    </row>
    <row r="12" spans="2:8" ht="63" customHeight="1" x14ac:dyDescent="0.25">
      <c r="B12" s="149">
        <v>4</v>
      </c>
      <c r="C12" s="40" t="s">
        <v>33</v>
      </c>
      <c r="D12" s="118" t="s">
        <v>32</v>
      </c>
      <c r="E12" s="119" t="s">
        <v>8</v>
      </c>
      <c r="F12" s="120">
        <v>18.07</v>
      </c>
      <c r="G12" s="123"/>
      <c r="H12" s="150"/>
    </row>
    <row r="13" spans="2:8" ht="73.5" customHeight="1" x14ac:dyDescent="0.25">
      <c r="B13" s="149">
        <v>5</v>
      </c>
      <c r="C13" s="40" t="s">
        <v>31</v>
      </c>
      <c r="D13" s="118" t="s">
        <v>30</v>
      </c>
      <c r="E13" s="119" t="s">
        <v>8</v>
      </c>
      <c r="F13" s="120">
        <v>18.07</v>
      </c>
      <c r="G13" s="123"/>
      <c r="H13" s="150"/>
    </row>
    <row r="14" spans="2:8" ht="77.25" customHeight="1" x14ac:dyDescent="0.25">
      <c r="B14" s="149">
        <v>6</v>
      </c>
      <c r="C14" s="40" t="s">
        <v>29</v>
      </c>
      <c r="D14" s="118" t="s">
        <v>28</v>
      </c>
      <c r="E14" s="119" t="s">
        <v>8</v>
      </c>
      <c r="F14" s="120">
        <v>18.07</v>
      </c>
      <c r="G14" s="123"/>
      <c r="H14" s="150"/>
    </row>
    <row r="15" spans="2:8" ht="15.75" thickBot="1" x14ac:dyDescent="0.3">
      <c r="B15" s="153"/>
      <c r="C15" s="154"/>
      <c r="D15" s="155" t="s">
        <v>211</v>
      </c>
      <c r="E15" s="156"/>
      <c r="F15" s="154"/>
      <c r="G15" s="159"/>
      <c r="H15" s="157"/>
    </row>
    <row r="16" spans="2:8" ht="132.75" customHeight="1" x14ac:dyDescent="0.25">
      <c r="B16" s="143">
        <v>7</v>
      </c>
      <c r="C16" s="143" t="s">
        <v>220</v>
      </c>
      <c r="D16" s="171" t="s">
        <v>221</v>
      </c>
      <c r="E16" s="144" t="s">
        <v>0</v>
      </c>
      <c r="F16" s="162">
        <v>1</v>
      </c>
      <c r="G16" s="163"/>
      <c r="H16" s="164"/>
    </row>
    <row r="17" spans="2:8" ht="16.5" x14ac:dyDescent="0.3">
      <c r="E17" s="136"/>
      <c r="F17" s="167"/>
      <c r="G17" s="167"/>
      <c r="H17" s="168"/>
    </row>
    <row r="18" spans="2:8" ht="16.5" x14ac:dyDescent="0.3">
      <c r="D18" s="138"/>
      <c r="E18" s="136"/>
      <c r="F18" s="137"/>
      <c r="G18" s="165"/>
      <c r="H18" s="166"/>
    </row>
    <row r="20" spans="2:8" x14ac:dyDescent="0.25">
      <c r="B20" s="172"/>
      <c r="C20" s="173"/>
      <c r="D20" s="173"/>
      <c r="E20" s="173"/>
      <c r="F20" s="173"/>
    </row>
    <row r="21" spans="2:8" x14ac:dyDescent="0.25">
      <c r="B21" s="173"/>
      <c r="C21" s="173"/>
      <c r="D21" s="173"/>
      <c r="E21" s="173"/>
      <c r="F21" s="173"/>
    </row>
    <row r="24" spans="2:8" ht="16.5" x14ac:dyDescent="0.3">
      <c r="B24" s="1"/>
    </row>
    <row r="29" spans="2:8" ht="18" x14ac:dyDescent="0.25">
      <c r="B29" s="139"/>
    </row>
    <row r="30" spans="2:8" x14ac:dyDescent="0.25">
      <c r="H30" s="140" t="s">
        <v>247</v>
      </c>
    </row>
    <row r="36" spans="4:4" x14ac:dyDescent="0.25">
      <c r="D36" s="138"/>
    </row>
  </sheetData>
  <mergeCells count="3">
    <mergeCell ref="B2:H2"/>
    <mergeCell ref="E3:H3"/>
    <mergeCell ref="B4:H4"/>
  </mergeCells>
  <pageMargins left="0.62992125984251968" right="0.39370078740157483" top="1.9685039370078741" bottom="1.1811023622047245" header="0.31496062992125984" footer="0.31496062992125984"/>
  <pageSetup scale="55" orientation="portrait" r:id="rId1"/>
  <headerFooter>
    <oddFooter>&amp;R&amp;P/&amp;N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2"/>
  <sheetViews>
    <sheetView view="pageBreakPreview" zoomScale="95" zoomScaleNormal="85" zoomScaleSheetLayoutView="95" workbookViewId="0">
      <selection sqref="A1:H1"/>
    </sheetView>
  </sheetViews>
  <sheetFormatPr baseColWidth="10" defaultRowHeight="15" x14ac:dyDescent="0.25"/>
  <cols>
    <col min="1" max="1" width="9.140625" customWidth="1"/>
    <col min="3" max="3" width="46.28515625" customWidth="1"/>
    <col min="4" max="4" width="13.85546875" customWidth="1"/>
    <col min="6" max="6" width="10.5703125" customWidth="1"/>
    <col min="7" max="7" width="13.85546875" style="190" customWidth="1"/>
    <col min="8" max="8" width="14" style="212" customWidth="1"/>
  </cols>
  <sheetData>
    <row r="1" spans="1:12" ht="59.25" customHeight="1" x14ac:dyDescent="0.25">
      <c r="A1" s="234" t="s">
        <v>345</v>
      </c>
      <c r="B1" s="234"/>
      <c r="C1" s="234"/>
      <c r="D1" s="234"/>
      <c r="E1" s="234"/>
      <c r="F1" s="234"/>
      <c r="G1" s="234"/>
      <c r="H1" s="235"/>
    </row>
    <row r="2" spans="1:12" ht="15.75" x14ac:dyDescent="0.25">
      <c r="B2" s="221" t="s">
        <v>291</v>
      </c>
      <c r="C2" s="177">
        <v>11</v>
      </c>
      <c r="E2" s="225" t="s">
        <v>336</v>
      </c>
      <c r="F2" s="225"/>
      <c r="G2" s="225"/>
      <c r="H2" s="226"/>
    </row>
    <row r="3" spans="1:12" ht="15.75" customHeight="1" x14ac:dyDescent="0.25">
      <c r="A3" s="236" t="s">
        <v>341</v>
      </c>
      <c r="B3" s="236"/>
      <c r="C3" s="236"/>
      <c r="D3" s="236"/>
      <c r="E3" s="236"/>
      <c r="F3" s="236"/>
      <c r="G3" s="236"/>
      <c r="H3" s="237"/>
    </row>
    <row r="4" spans="1:12" x14ac:dyDescent="0.25">
      <c r="A4" s="240" t="s">
        <v>296</v>
      </c>
      <c r="B4" s="248" t="s">
        <v>181</v>
      </c>
      <c r="C4" s="249"/>
      <c r="D4" s="252" t="s">
        <v>182</v>
      </c>
      <c r="E4" s="252" t="s">
        <v>183</v>
      </c>
      <c r="F4" s="244" t="s">
        <v>297</v>
      </c>
      <c r="G4" s="245"/>
      <c r="H4" s="246" t="s">
        <v>298</v>
      </c>
    </row>
    <row r="5" spans="1:12" x14ac:dyDescent="0.25">
      <c r="A5" s="241"/>
      <c r="B5" s="250"/>
      <c r="C5" s="251"/>
      <c r="D5" s="253"/>
      <c r="E5" s="253"/>
      <c r="F5" s="181" t="s">
        <v>299</v>
      </c>
      <c r="G5" s="182" t="s">
        <v>300</v>
      </c>
      <c r="H5" s="247"/>
    </row>
    <row r="6" spans="1:12" x14ac:dyDescent="0.25">
      <c r="A6" s="183"/>
      <c r="B6" s="238" t="s">
        <v>224</v>
      </c>
      <c r="C6" s="239"/>
      <c r="D6" s="183"/>
      <c r="E6" s="183"/>
      <c r="F6" s="183"/>
      <c r="G6" s="183"/>
      <c r="H6" s="183"/>
    </row>
    <row r="7" spans="1:12" ht="92.25" customHeight="1" x14ac:dyDescent="0.25">
      <c r="A7" s="184">
        <v>1</v>
      </c>
      <c r="B7" s="242" t="s">
        <v>301</v>
      </c>
      <c r="C7" s="243"/>
      <c r="D7" s="184" t="s">
        <v>302</v>
      </c>
      <c r="E7" s="184">
        <v>1</v>
      </c>
      <c r="F7" s="185"/>
      <c r="G7" s="184"/>
      <c r="H7" s="186"/>
    </row>
    <row r="8" spans="1:12" ht="120" customHeight="1" x14ac:dyDescent="0.25">
      <c r="A8" s="184">
        <v>2</v>
      </c>
      <c r="B8" s="242" t="s">
        <v>303</v>
      </c>
      <c r="C8" s="243"/>
      <c r="D8" s="184" t="s">
        <v>302</v>
      </c>
      <c r="E8" s="184">
        <v>1</v>
      </c>
      <c r="F8" s="185"/>
      <c r="G8" s="184"/>
      <c r="H8" s="186"/>
    </row>
    <row r="9" spans="1:12" ht="42.75" customHeight="1" x14ac:dyDescent="0.25">
      <c r="A9" s="184">
        <v>1</v>
      </c>
      <c r="B9" s="242" t="s">
        <v>304</v>
      </c>
      <c r="C9" s="243"/>
      <c r="D9" s="184" t="s">
        <v>302</v>
      </c>
      <c r="E9" s="184">
        <v>1</v>
      </c>
      <c r="F9" s="185"/>
      <c r="G9" s="184"/>
      <c r="H9" s="186"/>
    </row>
    <row r="10" spans="1:12" x14ac:dyDescent="0.25">
      <c r="A10" s="183"/>
      <c r="B10" s="238" t="s">
        <v>305</v>
      </c>
      <c r="C10" s="239"/>
      <c r="D10" s="183"/>
      <c r="E10" s="183"/>
      <c r="F10" s="183"/>
      <c r="G10" s="183"/>
      <c r="H10" s="183"/>
    </row>
    <row r="11" spans="1:12" x14ac:dyDescent="0.25">
      <c r="A11" s="183"/>
      <c r="B11" s="238" t="s">
        <v>306</v>
      </c>
      <c r="C11" s="239"/>
      <c r="D11" s="183"/>
      <c r="E11" s="183"/>
      <c r="F11" s="183"/>
      <c r="G11" s="183"/>
      <c r="H11" s="183"/>
    </row>
    <row r="12" spans="1:12" ht="70.5" customHeight="1" x14ac:dyDescent="0.25">
      <c r="A12" s="184">
        <v>3</v>
      </c>
      <c r="B12" s="242" t="s">
        <v>307</v>
      </c>
      <c r="C12" s="243"/>
      <c r="D12" s="184" t="s">
        <v>4</v>
      </c>
      <c r="E12" s="184">
        <v>1</v>
      </c>
      <c r="F12" s="186"/>
      <c r="G12" s="184"/>
      <c r="H12" s="186"/>
    </row>
    <row r="13" spans="1:12" ht="45" customHeight="1" x14ac:dyDescent="0.25">
      <c r="A13" s="184">
        <v>4</v>
      </c>
      <c r="B13" s="242" t="s">
        <v>308</v>
      </c>
      <c r="C13" s="243"/>
      <c r="D13" s="184" t="s">
        <v>4</v>
      </c>
      <c r="E13" s="184">
        <v>1</v>
      </c>
      <c r="F13" s="187"/>
      <c r="G13" s="184"/>
      <c r="H13" s="186"/>
      <c r="I13" s="188"/>
      <c r="J13" s="189"/>
      <c r="L13" s="190"/>
    </row>
    <row r="14" spans="1:12" ht="42" customHeight="1" x14ac:dyDescent="0.25">
      <c r="A14" s="184">
        <v>5</v>
      </c>
      <c r="B14" s="242" t="s">
        <v>309</v>
      </c>
      <c r="C14" s="243"/>
      <c r="D14" s="184" t="s">
        <v>4</v>
      </c>
      <c r="E14" s="184">
        <v>1</v>
      </c>
      <c r="F14" s="191"/>
      <c r="G14" s="184"/>
      <c r="H14" s="186"/>
      <c r="I14" s="188"/>
      <c r="J14" s="189"/>
      <c r="L14" s="190"/>
    </row>
    <row r="15" spans="1:12" ht="48.75" customHeight="1" x14ac:dyDescent="0.25">
      <c r="A15" s="184">
        <v>6</v>
      </c>
      <c r="B15" s="242" t="s">
        <v>310</v>
      </c>
      <c r="C15" s="243"/>
      <c r="D15" s="184" t="s">
        <v>4</v>
      </c>
      <c r="E15" s="184">
        <v>1</v>
      </c>
      <c r="F15" s="192"/>
      <c r="G15" s="184"/>
      <c r="H15" s="186"/>
      <c r="I15" s="188"/>
      <c r="J15" s="189"/>
      <c r="L15" s="190"/>
    </row>
    <row r="16" spans="1:12" ht="66.75" customHeight="1" x14ac:dyDescent="0.25">
      <c r="A16" s="193">
        <v>7</v>
      </c>
      <c r="B16" s="242" t="s">
        <v>311</v>
      </c>
      <c r="C16" s="243"/>
      <c r="D16" s="193" t="s">
        <v>11</v>
      </c>
      <c r="E16" s="193">
        <v>1</v>
      </c>
      <c r="F16" s="194"/>
      <c r="G16" s="193"/>
      <c r="H16" s="195"/>
      <c r="I16" s="196"/>
    </row>
    <row r="17" spans="1:13" ht="72" customHeight="1" x14ac:dyDescent="0.25">
      <c r="A17" s="193">
        <v>8</v>
      </c>
      <c r="B17" s="242" t="s">
        <v>312</v>
      </c>
      <c r="C17" s="243"/>
      <c r="D17" s="193" t="s">
        <v>0</v>
      </c>
      <c r="E17" s="193">
        <v>1</v>
      </c>
      <c r="F17" s="194"/>
      <c r="G17" s="193"/>
      <c r="H17" s="195"/>
      <c r="I17" s="196"/>
      <c r="J17" s="189"/>
      <c r="L17" s="190"/>
    </row>
    <row r="18" spans="1:13" ht="69" customHeight="1" x14ac:dyDescent="0.25">
      <c r="A18" s="184">
        <v>9</v>
      </c>
      <c r="B18" s="242" t="s">
        <v>313</v>
      </c>
      <c r="C18" s="243"/>
      <c r="D18" s="184" t="s">
        <v>4</v>
      </c>
      <c r="E18" s="184">
        <v>1</v>
      </c>
      <c r="F18" s="185"/>
      <c r="G18" s="184"/>
      <c r="H18" s="195"/>
      <c r="I18" s="197"/>
      <c r="J18" s="189"/>
      <c r="L18" s="190"/>
    </row>
    <row r="19" spans="1:13" ht="51.75" customHeight="1" x14ac:dyDescent="0.25">
      <c r="A19" s="184">
        <v>10</v>
      </c>
      <c r="B19" s="242" t="s">
        <v>314</v>
      </c>
      <c r="C19" s="243"/>
      <c r="D19" s="184" t="s">
        <v>4</v>
      </c>
      <c r="E19" s="184">
        <v>1</v>
      </c>
      <c r="F19" s="185"/>
      <c r="G19" s="184"/>
      <c r="H19" s="195"/>
      <c r="I19" s="197"/>
      <c r="J19" s="189"/>
      <c r="L19" s="190"/>
    </row>
    <row r="20" spans="1:13" x14ac:dyDescent="0.25">
      <c r="A20" s="198"/>
      <c r="B20" s="258" t="s">
        <v>315</v>
      </c>
      <c r="C20" s="259"/>
      <c r="D20" s="198"/>
      <c r="E20" s="198"/>
      <c r="F20" s="198"/>
      <c r="G20" s="198"/>
      <c r="H20" s="198"/>
      <c r="I20" s="190"/>
    </row>
    <row r="21" spans="1:13" ht="79.5" customHeight="1" x14ac:dyDescent="0.25">
      <c r="A21" s="184">
        <v>11</v>
      </c>
      <c r="B21" s="242" t="s">
        <v>316</v>
      </c>
      <c r="C21" s="243"/>
      <c r="D21" s="184" t="s">
        <v>4</v>
      </c>
      <c r="E21" s="184">
        <v>1</v>
      </c>
      <c r="F21" s="185"/>
      <c r="G21" s="184"/>
      <c r="H21" s="195"/>
      <c r="I21" s="190"/>
    </row>
    <row r="22" spans="1:13" ht="74.25" customHeight="1" x14ac:dyDescent="0.25">
      <c r="A22" s="184">
        <v>11</v>
      </c>
      <c r="B22" s="242" t="s">
        <v>317</v>
      </c>
      <c r="C22" s="243"/>
      <c r="D22" s="184" t="s">
        <v>4</v>
      </c>
      <c r="E22" s="184">
        <v>1</v>
      </c>
      <c r="F22" s="185"/>
      <c r="G22" s="184"/>
      <c r="H22" s="195"/>
      <c r="I22" s="190"/>
    </row>
    <row r="23" spans="1:13" ht="44.25" customHeight="1" x14ac:dyDescent="0.25">
      <c r="A23" s="184">
        <v>12</v>
      </c>
      <c r="B23" s="242" t="s">
        <v>318</v>
      </c>
      <c r="C23" s="243"/>
      <c r="D23" s="184" t="s">
        <v>4</v>
      </c>
      <c r="E23" s="184">
        <v>4</v>
      </c>
      <c r="F23" s="185"/>
      <c r="G23" s="184"/>
      <c r="H23" s="195"/>
      <c r="I23" s="190"/>
    </row>
    <row r="24" spans="1:13" ht="55.5" customHeight="1" x14ac:dyDescent="0.25">
      <c r="A24" s="184">
        <v>12</v>
      </c>
      <c r="B24" s="242" t="s">
        <v>319</v>
      </c>
      <c r="C24" s="243"/>
      <c r="D24" s="184" t="s">
        <v>4</v>
      </c>
      <c r="E24" s="184">
        <v>4</v>
      </c>
      <c r="F24" s="185"/>
      <c r="G24" s="184"/>
      <c r="H24" s="195"/>
      <c r="I24" s="190"/>
    </row>
    <row r="25" spans="1:13" x14ac:dyDescent="0.25">
      <c r="A25" s="198"/>
      <c r="B25" s="258" t="s">
        <v>320</v>
      </c>
      <c r="C25" s="259"/>
      <c r="D25" s="198"/>
      <c r="E25" s="198"/>
      <c r="F25" s="199"/>
      <c r="G25" s="200"/>
      <c r="H25" s="199"/>
      <c r="I25" s="201"/>
      <c r="J25" s="202"/>
      <c r="K25" s="202"/>
      <c r="L25" s="203"/>
      <c r="M25" s="202"/>
    </row>
    <row r="26" spans="1:13" ht="70.5" customHeight="1" x14ac:dyDescent="0.25">
      <c r="A26" s="184">
        <v>13</v>
      </c>
      <c r="B26" s="242" t="s">
        <v>234</v>
      </c>
      <c r="C26" s="243"/>
      <c r="D26" s="184" t="s">
        <v>0</v>
      </c>
      <c r="E26" s="184">
        <v>11</v>
      </c>
      <c r="F26" s="185"/>
      <c r="G26" s="184"/>
      <c r="H26" s="195"/>
    </row>
    <row r="27" spans="1:13" ht="151.5" customHeight="1" x14ac:dyDescent="0.25">
      <c r="A27" s="184">
        <v>14</v>
      </c>
      <c r="B27" s="242" t="s">
        <v>321</v>
      </c>
      <c r="C27" s="243"/>
      <c r="D27" s="184" t="s">
        <v>4</v>
      </c>
      <c r="E27" s="184">
        <v>11</v>
      </c>
      <c r="F27" s="194"/>
      <c r="G27" s="184"/>
      <c r="H27" s="195"/>
      <c r="I27" s="188"/>
      <c r="J27" s="189"/>
      <c r="L27" s="190"/>
    </row>
    <row r="28" spans="1:13" x14ac:dyDescent="0.25">
      <c r="A28" s="204"/>
      <c r="B28" s="256" t="s">
        <v>322</v>
      </c>
      <c r="C28" s="257"/>
      <c r="D28" s="204"/>
      <c r="E28" s="205"/>
      <c r="F28" s="204"/>
      <c r="G28" s="205"/>
      <c r="H28" s="205"/>
      <c r="I28" s="197"/>
      <c r="J28" s="189"/>
      <c r="L28" s="190"/>
    </row>
    <row r="29" spans="1:13" ht="57.75" customHeight="1" x14ac:dyDescent="0.25">
      <c r="A29" s="184">
        <v>15</v>
      </c>
      <c r="B29" s="242" t="s">
        <v>323</v>
      </c>
      <c r="C29" s="243"/>
      <c r="D29" s="184" t="s">
        <v>4</v>
      </c>
      <c r="E29" s="184">
        <v>6</v>
      </c>
      <c r="F29" s="185"/>
      <c r="G29" s="184"/>
      <c r="H29" s="195"/>
    </row>
    <row r="30" spans="1:13" ht="75.75" customHeight="1" x14ac:dyDescent="0.25">
      <c r="A30" s="184">
        <v>16</v>
      </c>
      <c r="B30" s="242" t="s">
        <v>324</v>
      </c>
      <c r="C30" s="243"/>
      <c r="D30" s="184" t="s">
        <v>0</v>
      </c>
      <c r="E30" s="184">
        <v>6</v>
      </c>
      <c r="F30" s="185"/>
      <c r="G30" s="184"/>
      <c r="H30" s="195"/>
    </row>
    <row r="31" spans="1:13" ht="81" customHeight="1" x14ac:dyDescent="0.25">
      <c r="A31" s="184">
        <v>17</v>
      </c>
      <c r="B31" s="242" t="s">
        <v>325</v>
      </c>
      <c r="C31" s="243"/>
      <c r="D31" s="184" t="s">
        <v>4</v>
      </c>
      <c r="E31" s="184">
        <v>8</v>
      </c>
      <c r="F31" s="185"/>
      <c r="G31" s="184"/>
      <c r="H31" s="195"/>
    </row>
    <row r="32" spans="1:13" ht="66.75" customHeight="1" x14ac:dyDescent="0.25">
      <c r="A32" s="184">
        <v>18</v>
      </c>
      <c r="B32" s="242" t="s">
        <v>326</v>
      </c>
      <c r="C32" s="243"/>
      <c r="D32" s="184" t="s">
        <v>0</v>
      </c>
      <c r="E32" s="184">
        <v>8</v>
      </c>
      <c r="F32" s="185"/>
      <c r="G32" s="184"/>
      <c r="H32" s="195"/>
      <c r="I32" s="206"/>
      <c r="L32" s="190"/>
    </row>
    <row r="33" spans="1:13" x14ac:dyDescent="0.25">
      <c r="A33" s="205"/>
      <c r="B33" s="256" t="s">
        <v>327</v>
      </c>
      <c r="C33" s="257"/>
      <c r="D33" s="205"/>
      <c r="E33" s="205"/>
      <c r="F33" s="204"/>
      <c r="G33" s="205"/>
      <c r="H33" s="205"/>
    </row>
    <row r="34" spans="1:13" ht="54" customHeight="1" x14ac:dyDescent="0.25">
      <c r="A34" s="184">
        <v>19</v>
      </c>
      <c r="B34" s="242" t="s">
        <v>328</v>
      </c>
      <c r="C34" s="243"/>
      <c r="D34" s="184" t="s">
        <v>8</v>
      </c>
      <c r="E34" s="184">
        <v>2</v>
      </c>
      <c r="F34" s="185"/>
      <c r="G34" s="184"/>
      <c r="H34" s="195"/>
    </row>
    <row r="35" spans="1:13" x14ac:dyDescent="0.25">
      <c r="A35" s="205"/>
      <c r="B35" s="207"/>
      <c r="C35" s="207" t="s">
        <v>329</v>
      </c>
      <c r="D35" s="205"/>
      <c r="E35" s="205"/>
      <c r="F35" s="204"/>
      <c r="G35" s="205"/>
      <c r="H35" s="205"/>
    </row>
    <row r="36" spans="1:13" ht="51" customHeight="1" x14ac:dyDescent="0.25">
      <c r="A36" s="184">
        <v>20</v>
      </c>
      <c r="B36" s="242" t="s">
        <v>330</v>
      </c>
      <c r="C36" s="243"/>
      <c r="D36" s="184" t="s">
        <v>8</v>
      </c>
      <c r="E36" s="184">
        <v>4.16</v>
      </c>
      <c r="F36" s="185"/>
      <c r="G36" s="184"/>
      <c r="H36" s="195"/>
    </row>
    <row r="37" spans="1:13" x14ac:dyDescent="0.25">
      <c r="A37" s="204"/>
      <c r="B37" s="254" t="s">
        <v>331</v>
      </c>
      <c r="C37" s="255"/>
      <c r="D37" s="204"/>
      <c r="E37" s="204"/>
      <c r="F37" s="204"/>
      <c r="G37" s="204"/>
      <c r="H37" s="204"/>
    </row>
    <row r="38" spans="1:13" ht="62.25" customHeight="1" x14ac:dyDescent="0.25">
      <c r="A38" s="184">
        <v>21</v>
      </c>
      <c r="B38" s="242" t="s">
        <v>332</v>
      </c>
      <c r="C38" s="243"/>
      <c r="D38" s="184" t="s">
        <v>4</v>
      </c>
      <c r="E38" s="184">
        <v>1</v>
      </c>
      <c r="F38" s="185"/>
      <c r="G38" s="184"/>
      <c r="H38" s="195"/>
    </row>
    <row r="39" spans="1:13" ht="57" customHeight="1" x14ac:dyDescent="0.25">
      <c r="A39" s="184">
        <v>22</v>
      </c>
      <c r="B39" s="242" t="s">
        <v>333</v>
      </c>
      <c r="C39" s="243"/>
      <c r="D39" s="184" t="s">
        <v>4</v>
      </c>
      <c r="E39" s="184">
        <v>1</v>
      </c>
      <c r="F39" s="185"/>
      <c r="G39" s="184"/>
      <c r="H39" s="195"/>
    </row>
    <row r="40" spans="1:13" ht="64.5" customHeight="1" x14ac:dyDescent="0.25">
      <c r="A40" s="184">
        <v>23</v>
      </c>
      <c r="B40" s="242" t="s">
        <v>334</v>
      </c>
      <c r="C40" s="243"/>
      <c r="D40" s="184" t="s">
        <v>4</v>
      </c>
      <c r="E40" s="184">
        <v>1</v>
      </c>
      <c r="F40" s="185"/>
      <c r="G40" s="184"/>
      <c r="H40" s="195"/>
    </row>
    <row r="41" spans="1:13" ht="55.5" customHeight="1" x14ac:dyDescent="0.25">
      <c r="A41" s="184">
        <v>24</v>
      </c>
      <c r="B41" s="242" t="s">
        <v>335</v>
      </c>
      <c r="C41" s="243"/>
      <c r="D41" s="184" t="s">
        <v>4</v>
      </c>
      <c r="E41" s="184">
        <v>1</v>
      </c>
      <c r="F41" s="185"/>
      <c r="G41" s="184"/>
      <c r="H41" s="195"/>
    </row>
    <row r="42" spans="1:13" ht="20.100000000000001" customHeight="1" x14ac:dyDescent="0.25">
      <c r="A42" s="193"/>
      <c r="B42" s="208"/>
      <c r="C42" s="209"/>
      <c r="D42" s="193"/>
      <c r="E42" s="193"/>
      <c r="F42" s="195"/>
      <c r="G42" s="195"/>
      <c r="H42" s="195"/>
      <c r="I42" s="210"/>
      <c r="J42" s="210"/>
      <c r="K42" s="210"/>
      <c r="L42" s="211"/>
      <c r="M42" s="210"/>
    </row>
  </sheetData>
  <protectedRanges>
    <protectedRange sqref="D29:G29" name="OBRA COMPLEMENTARIA_1_7"/>
  </protectedRanges>
  <mergeCells count="44">
    <mergeCell ref="B18:C18"/>
    <mergeCell ref="B13:C13"/>
    <mergeCell ref="B14:C14"/>
    <mergeCell ref="B15:C15"/>
    <mergeCell ref="B16:C16"/>
    <mergeCell ref="B17:C17"/>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9:C39"/>
    <mergeCell ref="B40:C40"/>
    <mergeCell ref="B41:C41"/>
    <mergeCell ref="B34:C34"/>
    <mergeCell ref="B36:C36"/>
    <mergeCell ref="B37:C37"/>
    <mergeCell ref="B38:C38"/>
    <mergeCell ref="B12:C12"/>
    <mergeCell ref="F4:G4"/>
    <mergeCell ref="H4:H5"/>
    <mergeCell ref="B6:C6"/>
    <mergeCell ref="B7:C7"/>
    <mergeCell ref="B8:C8"/>
    <mergeCell ref="B9:C9"/>
    <mergeCell ref="B4:C5"/>
    <mergeCell ref="D4:D5"/>
    <mergeCell ref="E4:E5"/>
    <mergeCell ref="E2:H2"/>
    <mergeCell ref="A1:H1"/>
    <mergeCell ref="A3:H3"/>
    <mergeCell ref="B10:C10"/>
    <mergeCell ref="B11:C11"/>
    <mergeCell ref="A4:A5"/>
  </mergeCells>
  <printOptions horizontalCentered="1"/>
  <pageMargins left="0.9055118110236221" right="0.39370078740157483" top="0.78740157480314965" bottom="0.74803149606299213" header="0.31496062992125984" footer="0.31496062992125984"/>
  <pageSetup scale="66" fitToHeight="2" orientation="portrait" r:id="rId1"/>
  <headerFooter>
    <oddFooter>&amp;R&amp;P/&amp;N</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31"/>
  <sheetViews>
    <sheetView tabSelected="1" view="pageBreakPreview" zoomScale="106" zoomScaleNormal="100" zoomScaleSheetLayoutView="106" workbookViewId="0">
      <selection activeCell="D10" sqref="D10"/>
    </sheetView>
  </sheetViews>
  <sheetFormatPr baseColWidth="10" defaultRowHeight="15" x14ac:dyDescent="0.25"/>
  <cols>
    <col min="1" max="1" width="1.28515625" customWidth="1"/>
    <col min="2" max="2" width="5.42578125" customWidth="1"/>
    <col min="4" max="4" width="46" customWidth="1"/>
    <col min="7" max="7" width="12.7109375" customWidth="1"/>
    <col min="8" max="8" width="31.5703125" customWidth="1"/>
  </cols>
  <sheetData>
    <row r="1" spans="1:8" x14ac:dyDescent="0.25">
      <c r="C1" s="39"/>
      <c r="H1" s="38"/>
    </row>
    <row r="2" spans="1:8" ht="15.75" thickBot="1" x14ac:dyDescent="0.3">
      <c r="B2" s="37"/>
      <c r="H2" s="38"/>
    </row>
    <row r="3" spans="1:8" ht="75" customHeight="1" thickBot="1" x14ac:dyDescent="0.3">
      <c r="B3" s="222" t="s">
        <v>345</v>
      </c>
      <c r="C3" s="223"/>
      <c r="D3" s="223"/>
      <c r="E3" s="223"/>
      <c r="F3" s="223"/>
      <c r="G3" s="223"/>
      <c r="H3" s="224"/>
    </row>
    <row r="4" spans="1:8" ht="16.5" thickBot="1" x14ac:dyDescent="0.3">
      <c r="C4" s="218" t="s">
        <v>291</v>
      </c>
      <c r="D4" s="219">
        <v>12</v>
      </c>
      <c r="F4" s="230" t="s">
        <v>339</v>
      </c>
      <c r="G4" s="230"/>
      <c r="H4" s="231"/>
    </row>
    <row r="5" spans="1:8" ht="15.75" thickBot="1" x14ac:dyDescent="0.3">
      <c r="B5" s="227" t="s">
        <v>344</v>
      </c>
      <c r="C5" s="228"/>
      <c r="D5" s="228"/>
      <c r="E5" s="228"/>
      <c r="F5" s="228"/>
      <c r="G5" s="228"/>
      <c r="H5" s="229"/>
    </row>
    <row r="6" spans="1:8" ht="15.75" thickBot="1" x14ac:dyDescent="0.3">
      <c r="A6" s="10"/>
      <c r="B6" s="35" t="s">
        <v>46</v>
      </c>
      <c r="C6" s="35" t="s">
        <v>45</v>
      </c>
      <c r="D6" s="34" t="s">
        <v>44</v>
      </c>
      <c r="E6" s="34" t="s">
        <v>43</v>
      </c>
      <c r="F6" s="34" t="s">
        <v>42</v>
      </c>
      <c r="G6" s="34" t="s">
        <v>41</v>
      </c>
      <c r="H6" s="33" t="s">
        <v>40</v>
      </c>
    </row>
    <row r="7" spans="1:8" x14ac:dyDescent="0.25">
      <c r="A7" s="10"/>
      <c r="B7" s="59"/>
      <c r="C7" s="59"/>
      <c r="D7" s="60" t="s">
        <v>72</v>
      </c>
      <c r="E7" s="59"/>
      <c r="F7" s="59"/>
      <c r="G7" s="59"/>
      <c r="H7" s="29"/>
    </row>
    <row r="8" spans="1:8" ht="76.5" x14ac:dyDescent="0.25">
      <c r="A8" s="10"/>
      <c r="B8" s="58">
        <v>1</v>
      </c>
      <c r="C8" s="56" t="s">
        <v>88</v>
      </c>
      <c r="D8" s="57" t="s">
        <v>87</v>
      </c>
      <c r="E8" s="56" t="s">
        <v>5</v>
      </c>
      <c r="F8" s="55">
        <v>4</v>
      </c>
      <c r="G8" s="54"/>
      <c r="H8" s="53"/>
    </row>
    <row r="9" spans="1:8" x14ac:dyDescent="0.25">
      <c r="A9" s="10"/>
      <c r="B9" s="52"/>
      <c r="C9" s="50"/>
      <c r="D9" s="51" t="s">
        <v>39</v>
      </c>
      <c r="E9" s="50"/>
      <c r="F9" s="50"/>
      <c r="G9" s="50"/>
      <c r="H9" s="49"/>
    </row>
    <row r="10" spans="1:8" ht="102" x14ac:dyDescent="0.25">
      <c r="A10" s="10"/>
      <c r="B10" s="27">
        <v>2</v>
      </c>
      <c r="C10" s="18" t="s">
        <v>38</v>
      </c>
      <c r="D10" s="19" t="s">
        <v>37</v>
      </c>
      <c r="E10" s="18" t="s">
        <v>11</v>
      </c>
      <c r="F10" s="17">
        <v>45</v>
      </c>
      <c r="G10" s="48"/>
      <c r="H10" s="15"/>
    </row>
    <row r="11" spans="1:8" x14ac:dyDescent="0.25">
      <c r="A11" s="10"/>
      <c r="B11" s="14"/>
      <c r="C11" s="12"/>
      <c r="D11" s="13" t="s">
        <v>36</v>
      </c>
      <c r="E11" s="12"/>
      <c r="F11" s="12"/>
      <c r="G11" s="12"/>
      <c r="H11" s="11"/>
    </row>
    <row r="12" spans="1:8" ht="76.5" x14ac:dyDescent="0.25">
      <c r="A12" s="10"/>
      <c r="B12" s="27">
        <v>3</v>
      </c>
      <c r="C12" s="18" t="s">
        <v>35</v>
      </c>
      <c r="D12" s="19" t="s">
        <v>34</v>
      </c>
      <c r="E12" s="18" t="s">
        <v>11</v>
      </c>
      <c r="F12" s="17">
        <v>62</v>
      </c>
      <c r="G12" s="48"/>
      <c r="H12" s="15"/>
    </row>
    <row r="13" spans="1:8" ht="51" x14ac:dyDescent="0.25">
      <c r="A13" s="10"/>
      <c r="B13" s="25">
        <v>4</v>
      </c>
      <c r="C13" s="23" t="s">
        <v>33</v>
      </c>
      <c r="D13" s="24" t="s">
        <v>32</v>
      </c>
      <c r="E13" s="23" t="s">
        <v>8</v>
      </c>
      <c r="F13" s="22">
        <v>82.25</v>
      </c>
      <c r="G13" s="47"/>
      <c r="H13" s="20"/>
    </row>
    <row r="14" spans="1:8" ht="63.75" x14ac:dyDescent="0.25">
      <c r="A14" s="10"/>
      <c r="B14" s="25">
        <v>5</v>
      </c>
      <c r="C14" s="23" t="s">
        <v>31</v>
      </c>
      <c r="D14" s="24" t="s">
        <v>30</v>
      </c>
      <c r="E14" s="23" t="s">
        <v>8</v>
      </c>
      <c r="F14" s="22">
        <v>82.25</v>
      </c>
      <c r="G14" s="47"/>
      <c r="H14" s="20"/>
    </row>
    <row r="15" spans="1:8" ht="63.75" x14ac:dyDescent="0.25">
      <c r="A15" s="10"/>
      <c r="B15" s="25">
        <v>6</v>
      </c>
      <c r="C15" s="23" t="s">
        <v>29</v>
      </c>
      <c r="D15" s="24" t="s">
        <v>28</v>
      </c>
      <c r="E15" s="23" t="s">
        <v>8</v>
      </c>
      <c r="F15" s="22">
        <v>82.25</v>
      </c>
      <c r="G15" s="47"/>
      <c r="H15" s="20"/>
    </row>
    <row r="16" spans="1:8" ht="127.5" x14ac:dyDescent="0.25">
      <c r="A16" s="10"/>
      <c r="B16" s="25">
        <v>7</v>
      </c>
      <c r="C16" s="23" t="s">
        <v>27</v>
      </c>
      <c r="D16" s="44" t="s">
        <v>26</v>
      </c>
      <c r="E16" s="23" t="s">
        <v>11</v>
      </c>
      <c r="F16" s="22">
        <v>36</v>
      </c>
      <c r="G16" s="47"/>
      <c r="H16" s="20"/>
    </row>
    <row r="17" spans="1:8" x14ac:dyDescent="0.25">
      <c r="B17" s="14"/>
      <c r="C17" s="12"/>
      <c r="D17" s="13" t="s">
        <v>86</v>
      </c>
      <c r="E17" s="12"/>
      <c r="F17" s="12"/>
      <c r="G17" s="12"/>
      <c r="H17" s="11"/>
    </row>
    <row r="18" spans="1:8" ht="102" x14ac:dyDescent="0.25">
      <c r="A18" s="10"/>
      <c r="B18" s="25">
        <v>8</v>
      </c>
      <c r="C18" s="23" t="s">
        <v>85</v>
      </c>
      <c r="D18" s="44" t="s">
        <v>84</v>
      </c>
      <c r="E18" s="23" t="s">
        <v>5</v>
      </c>
      <c r="F18" s="22">
        <v>1</v>
      </c>
      <c r="G18" s="71"/>
      <c r="H18" s="75"/>
    </row>
    <row r="19" spans="1:8" ht="89.25" x14ac:dyDescent="0.25">
      <c r="A19" s="10"/>
      <c r="B19" s="25">
        <v>9</v>
      </c>
      <c r="C19" s="23" t="s">
        <v>83</v>
      </c>
      <c r="D19" s="44" t="s">
        <v>82</v>
      </c>
      <c r="E19" s="23" t="s">
        <v>5</v>
      </c>
      <c r="F19" s="22">
        <v>1</v>
      </c>
      <c r="G19" s="47"/>
      <c r="H19" s="20"/>
    </row>
    <row r="20" spans="1:8" ht="86.25" customHeight="1" x14ac:dyDescent="0.25">
      <c r="A20" s="10"/>
      <c r="B20" s="25">
        <v>10</v>
      </c>
      <c r="C20" s="23" t="s">
        <v>81</v>
      </c>
      <c r="D20" s="44" t="s">
        <v>80</v>
      </c>
      <c r="E20" s="23" t="s">
        <v>5</v>
      </c>
      <c r="F20" s="22">
        <v>1</v>
      </c>
      <c r="G20" s="47"/>
      <c r="H20" s="20"/>
    </row>
    <row r="21" spans="1:8" ht="89.25" x14ac:dyDescent="0.25">
      <c r="A21" s="10"/>
      <c r="B21" s="25">
        <v>11</v>
      </c>
      <c r="C21" s="23" t="s">
        <v>79</v>
      </c>
      <c r="D21" s="44" t="s">
        <v>78</v>
      </c>
      <c r="E21" s="23" t="s">
        <v>5</v>
      </c>
      <c r="F21" s="22">
        <v>1</v>
      </c>
      <c r="G21" s="47"/>
      <c r="H21" s="20"/>
    </row>
    <row r="22" spans="1:8" x14ac:dyDescent="0.25">
      <c r="B22" s="14"/>
      <c r="C22" s="12"/>
      <c r="D22" s="13" t="s">
        <v>20</v>
      </c>
      <c r="E22" s="12"/>
      <c r="F22" s="12"/>
      <c r="G22" s="12"/>
      <c r="H22" s="11"/>
    </row>
    <row r="23" spans="1:8" ht="140.25" x14ac:dyDescent="0.25">
      <c r="B23" s="25">
        <v>12</v>
      </c>
      <c r="C23" s="23" t="s">
        <v>77</v>
      </c>
      <c r="D23" s="44" t="s">
        <v>76</v>
      </c>
      <c r="E23" s="23" t="s">
        <v>8</v>
      </c>
      <c r="F23" s="22">
        <v>34.5</v>
      </c>
      <c r="G23" s="47"/>
      <c r="H23" s="20"/>
    </row>
    <row r="24" spans="1:8" ht="159" x14ac:dyDescent="0.25">
      <c r="B24" s="25">
        <v>13</v>
      </c>
      <c r="C24" s="23" t="s">
        <v>67</v>
      </c>
      <c r="D24" s="44" t="s">
        <v>75</v>
      </c>
      <c r="E24" s="23" t="s">
        <v>8</v>
      </c>
      <c r="F24" s="22">
        <v>71.599999999999994</v>
      </c>
      <c r="G24" s="47"/>
      <c r="H24" s="20"/>
    </row>
    <row r="25" spans="1:8" x14ac:dyDescent="0.25">
      <c r="B25" s="14"/>
      <c r="C25" s="12"/>
      <c r="D25" s="13" t="s">
        <v>74</v>
      </c>
      <c r="E25" s="12"/>
      <c r="F25" s="12"/>
      <c r="G25" s="12"/>
      <c r="H25" s="11"/>
    </row>
    <row r="26" spans="1:8" ht="63.75" x14ac:dyDescent="0.25">
      <c r="B26" s="25">
        <v>14</v>
      </c>
      <c r="C26" s="23" t="s">
        <v>57</v>
      </c>
      <c r="D26" s="44" t="s">
        <v>56</v>
      </c>
      <c r="E26" s="23" t="s">
        <v>4</v>
      </c>
      <c r="F26" s="22">
        <v>4</v>
      </c>
      <c r="G26" s="47"/>
      <c r="H26" s="20"/>
    </row>
    <row r="27" spans="1:8" ht="114.75" x14ac:dyDescent="0.25">
      <c r="B27" s="25">
        <v>15</v>
      </c>
      <c r="C27" s="23" t="s">
        <v>53</v>
      </c>
      <c r="D27" s="44" t="s">
        <v>52</v>
      </c>
      <c r="E27" s="23" t="s">
        <v>4</v>
      </c>
      <c r="F27" s="22">
        <v>6</v>
      </c>
      <c r="G27" s="47"/>
      <c r="H27" s="20"/>
    </row>
    <row r="28" spans="1:8" ht="77.25" customHeight="1" x14ac:dyDescent="0.25">
      <c r="B28" s="25">
        <v>16</v>
      </c>
      <c r="C28" s="23" t="s">
        <v>55</v>
      </c>
      <c r="D28" s="44" t="s">
        <v>54</v>
      </c>
      <c r="E28" s="23" t="s">
        <v>4</v>
      </c>
      <c r="F28" s="22">
        <v>1</v>
      </c>
      <c r="G28" s="47"/>
      <c r="H28" s="20"/>
    </row>
    <row r="29" spans="1:8" x14ac:dyDescent="0.25">
      <c r="B29" s="14"/>
      <c r="C29" s="12"/>
      <c r="D29" s="13" t="s">
        <v>16</v>
      </c>
      <c r="E29" s="12"/>
      <c r="F29" s="12"/>
      <c r="G29" s="12"/>
      <c r="H29" s="11"/>
    </row>
    <row r="30" spans="1:8" ht="39" thickBot="1" x14ac:dyDescent="0.3">
      <c r="B30" s="9">
        <v>17</v>
      </c>
      <c r="C30" s="7" t="s">
        <v>15</v>
      </c>
      <c r="D30" s="46" t="s">
        <v>73</v>
      </c>
      <c r="E30" s="7" t="s">
        <v>13</v>
      </c>
      <c r="F30" s="6">
        <v>82.25</v>
      </c>
      <c r="G30" s="174"/>
      <c r="H30" s="122"/>
    </row>
    <row r="31" spans="1:8" ht="15.75" thickBot="1" x14ac:dyDescent="0.3">
      <c r="B31" s="4"/>
      <c r="C31" s="4"/>
      <c r="D31" s="5"/>
      <c r="E31" s="4"/>
      <c r="F31" s="3"/>
      <c r="G31" s="2"/>
      <c r="H31" s="2"/>
    </row>
  </sheetData>
  <mergeCells count="3">
    <mergeCell ref="B3:H3"/>
    <mergeCell ref="F4:H4"/>
    <mergeCell ref="B5:H5"/>
  </mergeCells>
  <printOptions horizontalCentered="1"/>
  <pageMargins left="0.9055118110236221" right="0.39370078740157483" top="0.78740157480314965" bottom="0.94488188976377963" header="0.31496062992125984" footer="0.31496062992125984"/>
  <pageSetup scale="69" fitToHeight="0" orientation="portrait" r:id="rId1"/>
  <headerFooter>
    <oddFooter>&amp;R&amp;P/&amp;N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8</vt:i4>
      </vt:variant>
    </vt:vector>
  </HeadingPairs>
  <TitlesOfParts>
    <vt:vector size="17" baseType="lpstr">
      <vt:lpstr>PARTIDA 3-CAISES CELAYA</vt:lpstr>
      <vt:lpstr>PARTIDA 5-CAISES SAN FCO RINCON</vt:lpstr>
      <vt:lpstr>PARTIDA 6-CAISES GUANAJUATO</vt:lpstr>
      <vt:lpstr>PARTIDA 7-CAISES SILAO</vt:lpstr>
      <vt:lpstr>PARTIDA 8-CAISES DOLORES HIDALG</vt:lpstr>
      <vt:lpstr>PARTIDA 9-SAN MIGUEL ALLENDE</vt:lpstr>
      <vt:lpstr>PARTIDA 10-CAISES SALAMANCA</vt:lpstr>
      <vt:lpstr>PARTIDA 11-CAISES SAN LUIS PAZ</vt:lpstr>
      <vt:lpstr>PARTIDA 12-HG SAN JOSE ITURBIDE</vt:lpstr>
      <vt:lpstr>'PARTIDA 10-CAISES SALAMANCA'!Área_de_impresión</vt:lpstr>
      <vt:lpstr>'PARTIDA 12-HG SAN JOSE ITURBIDE'!Área_de_impresión</vt:lpstr>
      <vt:lpstr>'PARTIDA 3-CAISES CELAYA'!Área_de_impresión</vt:lpstr>
      <vt:lpstr>'PARTIDA 5-CAISES SAN FCO RINCON'!Área_de_impresión</vt:lpstr>
      <vt:lpstr>'PARTIDA 6-CAISES GUANAJUATO'!Área_de_impresión</vt:lpstr>
      <vt:lpstr>'PARTIDA 7-CAISES SILAO'!Área_de_impresión</vt:lpstr>
      <vt:lpstr>'PARTIDA 8-CAISES DOLORES HIDALG'!Área_de_impresión</vt:lpstr>
      <vt:lpstr>'PARTIDA 9-SAN MIGUEL ALLENDE'!Área_de_impresión</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MARIA TERESA OLVERA LOPEZ</cp:lastModifiedBy>
  <cp:lastPrinted>2021-07-21T15:42:05Z</cp:lastPrinted>
  <dcterms:created xsi:type="dcterms:W3CDTF">2021-06-07T15:33:20Z</dcterms:created>
  <dcterms:modified xsi:type="dcterms:W3CDTF">2021-07-21T16:52:57Z</dcterms:modified>
</cp:coreProperties>
</file>